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AS.0003\"/>
    </mc:Choice>
  </mc:AlternateContent>
  <xr:revisionPtr revIDLastSave="0" documentId="13_ncr:1_{003EE893-6B69-460C-938E-72FEBA695036}" xr6:coauthVersionLast="36" xr6:coauthVersionMax="36" xr10:uidLastSave="{00000000-0000-0000-0000-000000000000}"/>
  <bookViews>
    <workbookView xWindow="0" yWindow="0" windowWidth="18180" windowHeight="11295" tabRatio="81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эфф'!$A$1:$AA$95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B24" i="34" l="1"/>
  <c r="A15" i="34" l="1"/>
  <c r="A12" i="34"/>
  <c r="A9" i="34"/>
  <c r="A5" i="34"/>
  <c r="A5" i="10"/>
  <c r="C49" i="7" l="1"/>
  <c r="C48" i="7"/>
  <c r="A4" i="32" l="1"/>
  <c r="B37" i="22" l="1"/>
  <c r="B26" i="22" l="1"/>
  <c r="B25" i="22"/>
  <c r="A5" i="22" l="1"/>
  <c r="A5" i="5"/>
  <c r="A5" i="16"/>
  <c r="A4" i="17"/>
  <c r="A5" i="6"/>
  <c r="A5" i="14"/>
  <c r="A6" i="13"/>
  <c r="A4" i="12"/>
  <c r="B47" i="22" l="1"/>
  <c r="B22" i="22" l="1"/>
  <c r="A15" i="22"/>
  <c r="A12" i="22"/>
  <c r="A9" i="22"/>
  <c r="B21" i="22" l="1"/>
  <c r="A15" i="5"/>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<sst xmlns="http://schemas.openxmlformats.org/spreadsheetml/2006/main" count="1601" uniqueCount="572">
  <si>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</si>
  <si>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</si>
  <si>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</si>
  <si>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</si>
  <si>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</si>
  <si>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</si>
  <si>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</si>
  <si>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</si>
  <si>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</si>
  <si>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</si>
  <si>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</si>
  <si>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</si>
  <si>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</si>
  <si>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</si>
  <si>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</si>
  <si>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</si>
  <si>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</si>
  <si>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</si>
  <si>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</si>
  <si>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</si>
  <si>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</si>
  <si>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</si>
  <si>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</si>
  <si>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</si>
  <si>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</si>
  <si>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</si>
  <si>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</si>
  <si>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</si>
  <si>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</si>
  <si>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</si>
  <si>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</si>
  <si>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</si>
  <si>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</si>
  <si>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</si>
  <si>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</si>
  <si>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</si>
  <si>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</si>
  <si>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</si>
  <si>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</si>
  <si>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</si>
  <si>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</si>
  <si>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</si>
  <si>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</si>
  <si>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</si>
  <si>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</si>
  <si>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</si>
  <si>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</si>
  <si>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</si>
  <si>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</si>
  <si>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</si>
  <si>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</si>
  <si>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</si>
  <si>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</si>
  <si>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</si>
  <si>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</si>
  <si>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</si>
  <si>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</si>
  <si>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</si>
  <si>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</si>
  <si>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</si>
  <si>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</si>
  <si>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</si>
  <si>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</si>
  <si>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</si>
  <si>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</si>
  <si>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</si>
  <si>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</si>
  <si>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</si>
  <si>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</si>
  <si>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</si>
  <si>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</si>
  <si>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</si>
  <si>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</si>
  <si>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</si>
  <si>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</si>
  <si>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</si>
  <si>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</si>
  <si>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</si>
  <si>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</si>
  <si>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</si>
  <si>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</si>
  <si>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</si>
  <si>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</si>
  <si>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</si>
  <si>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</si>
  <si>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</si>
  <si>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</si>
  <si>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</si>
  <si>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</si>
  <si>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</si>
  <si>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</si>
  <si>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</si>
  <si>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</si>
  <si>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</si>
  <si>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</si>
  <si>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</si>
  <si>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</si>
  <si>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</si>
  <si>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</si>
  <si>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</si>
  <si>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</si>
  <si>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</si>
  <si>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</si>
  <si>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</si>
  <si>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</si>
  <si>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</si>
  <si>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</si>
  <si>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</si>
  <si>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</si>
  <si>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</si>
  <si>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</si>
  <si>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</si>
  <si>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</si>
  <si>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</si>
  <si>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</si>
  <si>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</si>
  <si>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</si>
  <si>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</si>
  <si>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</si>
  <si>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</si>
  <si>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</si>
  <si>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</si>
  <si>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</si>
  <si>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</si>
  <si>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</si>
  <si>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</si>
  <si>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</si>
  <si>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</si>
  <si>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</si>
  <si>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</si>
  <si>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</si>
  <si>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</si>
  <si>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</si>
  <si>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</si>
  <si>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</si>
  <si>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</si>
  <si>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</si>
  <si>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</si>
  <si>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</si>
  <si>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</si>
  <si>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</si>
  <si>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</si>
  <si>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</si>
  <si>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</si>
  <si>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</si>
  <si>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</si>
  <si>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</si>
  <si>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</si>
  <si>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</si>
  <si>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</si>
  <si>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</si>
  <si>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</si>
  <si>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</si>
  <si>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</si>
  <si>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</si>
  <si>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</si>
  <si>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</si>
  <si>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</si>
  <si>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</si>
  <si>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</si>
  <si>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</si>
  <si>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</si>
  <si>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</si>
  <si>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</si>
  <si>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</si>
  <si>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</si>
  <si>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</si>
  <si>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</si>
  <si>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</si>
  <si>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</si>
  <si>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</si>
  <si>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</si>
  <si>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</si>
  <si>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</si>
  <si>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</si>
  <si>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</si>
  <si>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</si>
  <si>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</si>
  <si>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</si>
  <si>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</si>
  <si>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</si>
  <si>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</si>
  <si>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</si>
  <si>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</si>
  <si>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</si>
  <si>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</si>
  <si>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</si>
  <si>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</si>
  <si>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</si>
  <si>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</si>
  <si>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</si>
  <si>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</si>
  <si>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</si>
  <si>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</si>
  <si>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</si>
  <si>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</si>
  <si>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</si>
  <si>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</si>
  <si>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</si>
  <si>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</si>
  <si>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</si>
  <si>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</si>
  <si>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</si>
  <si>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</si>
  <si>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</si>
  <si>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</si>
  <si>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</si>
  <si>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</si>
  <si>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</si>
  <si>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</si>
  <si>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</si>
  <si>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</si>
  <si>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</si>
  <si>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</si>
  <si>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</si>
  <si>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</si>
  <si>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</si>
  <si>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</si>
  <si>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</si>
  <si>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</si>
  <si>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</si>
  <si>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</si>
  <si>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</si>
  <si>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</si>
  <si>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</si>
  <si>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</si>
  <si>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</si>
  <si>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</si>
  <si>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</si>
  <si>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</si>
  <si>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</si>
  <si>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</si>
  <si>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</si>
  <si>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</si>
  <si>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</si>
  <si>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</si>
  <si>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</si>
  <si>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</si>
  <si>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</si>
  <si>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</si>
  <si>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</si>
  <si>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</si>
  <si>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</si>
  <si>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</si>
  <si>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</si>
  <si>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</si>
  <si>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</si>
  <si>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</si>
  <si>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</si>
  <si>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</si>
  <si>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</si>
  <si>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</si>
  <si>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</si>
  <si>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</si>
  <si>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</si>
  <si>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</si>
  <si>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</si>
  <si>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</si>
  <si>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</si>
  <si>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</si>
  <si>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</si>
  <si>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</si>
  <si>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</si>
  <si>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</si>
  <si>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</si>
  <si>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</si>
  <si>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</si>
  <si>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</si>
  <si>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</si>
  <si>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</si>
  <si>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</si>
  <si>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</si>
  <si>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</si>
  <si>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</si>
  <si>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</si>
  <si>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</si>
  <si>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</si>
  <si>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</si>
  <si>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</si>
  <si>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</si>
  <si>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</si>
  <si>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</si>
  <si>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</si>
  <si>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</si>
  <si>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</si>
  <si>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</si>
  <si>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</si>
  <si>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</si>
  <si>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</si>
  <si>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</si>
  <si>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</si>
  <si>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</si>
  <si>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</si>
  <si>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</si>
  <si>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</si>
  <si>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</si>
  <si>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</si>
  <si>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</si>
  <si>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</si>
  <si>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</si>
  <si>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</si>
  <si>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</si>
  <si>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</si>
  <si>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</si>
  <si>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</si>
  <si>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</si>
  <si>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</si>
  <si>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</si>
  <si>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</si>
  <si>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</si>
  <si>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</si>
  <si>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</si>
  <si>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</si>
  <si>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</si>
  <si>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</si>
  <si>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</si>
  <si>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</si>
  <si>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</si>
  <si>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</si>
  <si>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</si>
  <si>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</si>
  <si>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</si>
  <si>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</si>
  <si>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</si>
  <si>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</si>
  <si>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</si>
  <si>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</si>
  <si>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</si>
  <si>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</si>
  <si>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</si>
  <si>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</si>
  <si>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</si>
  <si>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</si>
  <si>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</si>
  <si>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</si>
  <si>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</si>
  <si>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</si>
  <si>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</si>
  <si>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</si>
  <si>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</si>
  <si>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</si>
  <si>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</si>
  <si>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</si>
  <si>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</si>
  <si>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</si>
  <si>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</si>
  <si>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</si>
  <si>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</si>
  <si>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</si>
  <si>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</si>
  <si>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</si>
  <si>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</si>
  <si>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</si>
  <si>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</si>
  <si>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</si>
  <si>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</si>
  <si>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</si>
  <si>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</si>
  <si>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</si>
  <si>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</si>
  <si>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</si>
  <si>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</si>
  <si>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</si>
  <si>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</si>
  <si>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</si>
  <si>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</si>
  <si>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</si>
  <si>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</si>
  <si>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</si>
  <si>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</si>
  <si>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</si>
  <si>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</si>
  <si>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</si>
  <si>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</si>
  <si>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</si>
  <si>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</si>
  <si>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</si>
  <si>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</si>
  <si>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</si>
  <si>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</si>
  <si>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</si>
  <si>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</si>
  <si>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</si>
  <si>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</si>
  <si>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</si>
  <si>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</si>
  <si>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</si>
  <si>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</si>
  <si>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</si>
  <si>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</si>
  <si>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</si>
  <si>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</si>
  <si>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</si>
  <si>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</si>
  <si>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</si>
  <si>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</si>
  <si>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</si>
  <si>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</si>
  <si>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</si>
  <si>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</si>
  <si>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</si>
  <si>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</si>
  <si>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</si>
  <si>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</si>
  <si>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</si>
  <si>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</si>
  <si>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</si>
  <si>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</si>
  <si>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</si>
  <si>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</si>
  <si>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</si>
  <si>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</si>
  <si>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</si>
  <si>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</si>
  <si>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</si>
  <si>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</si>
  <si>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</si>
  <si>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</si>
  <si>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</si>
  <si>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</si>
  <si>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</si>
  <si>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</si>
  <si>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</si>
  <si>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</si>
  <si>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</si>
  <si>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</si>
  <si>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</si>
  <si>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</si>
  <si>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</si>
  <si>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</si>
  <si>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</si>
  <si>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</si>
  <si>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</si>
  <si>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</si>
  <si>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</si>
  <si>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</si>
  <si>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</si>
  <si>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</si>
  <si>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</si>
  <si>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</si>
  <si>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</si>
  <si>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</si>
  <si>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</si>
  <si>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</si>
  <si>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</si>
  <si>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</si>
  <si>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</si>
  <si>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</si>
  <si>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</si>
  <si>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</si>
  <si>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</si>
  <si>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</si>
  <si>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</si>
  <si>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</si>
  <si>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</si>
  <si>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</si>
  <si>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</si>
  <si>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</si>
  <si>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</si>
  <si>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</si>
  <si>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2023</t>
  </si>
  <si>
    <t>Год 2024</t>
  </si>
  <si>
    <t>Год 2025</t>
  </si>
  <si>
    <t>Год 2026</t>
  </si>
  <si>
    <t>Год 2027</t>
  </si>
  <si>
    <t>Сметная стоимость проекта в ценах 2022 года с НДС, млн. руб.</t>
  </si>
  <si>
    <t>Возможность реализации в установленные сроки</t>
  </si>
  <si>
    <t>M_TP2000.AS.0003</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</si>
  <si>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</si>
  <si>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</si>
  <si>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</si>
  <si>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</si>
  <si>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</si>
  <si>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</si>
  <si>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</si>
  <si>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</si>
  <si>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</si>
  <si>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</si>
  <si>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</si>
  <si>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</si>
  <si>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</si>
  <si>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</si>
  <si>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</si>
  <si>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</si>
  <si>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</si>
  <si>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</si>
  <si>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</si>
  <si>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</si>
  <si>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</si>
  <si>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</si>
  <si>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</si>
  <si>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</si>
  <si>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</si>
  <si>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</si>
  <si>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</si>
  <si>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</si>
  <si>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</si>
  <si>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</si>
  <si>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</si>
  <si>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</si>
  <si>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</si>
  <si>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</si>
  <si>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</si>
  <si>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</si>
  <si>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</si>
  <si>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</si>
  <si>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</si>
  <si>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</si>
  <si>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Год раскрытия информации: 2023 год</t>
  </si>
  <si>
    <t>2.2.3. Развитие и модернизация учета электрической энергии (мощности) в 2023 г.</t>
  </si>
  <si>
    <t>21 т.у.</t>
  </si>
  <si>
    <t>АО "Тюменьэнерго Инжиниринг"</t>
  </si>
  <si>
    <t>по состоянию на 01.01.2023</t>
  </si>
  <si>
    <t xml:space="preserve">Факт 2022 года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</si>
  <si>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2023г.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</si>
  <si>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21 точки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</si>
  <si>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2023гг.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21 шт. 
Потребность и объемы установки приведены в приложении 1 к паспорту.</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</si>
  <si>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</si>
  <si>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</si>
  <si>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</si>
  <si>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</si>
  <si>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</si>
  <si>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</si>
  <si>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</si>
  <si>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</si>
  <si>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</si>
  <si>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</si>
  <si>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</si>
  <si>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</si>
  <si>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</si>
  <si>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</si>
  <si>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</si>
  <si>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</si>
  <si>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</si>
  <si>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</si>
  <si>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</si>
  <si>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</si>
  <si>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</si>
  <si>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</si>
  <si>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</si>
  <si>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</si>
  <si>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</si>
  <si>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</si>
  <si>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</si>
  <si>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</si>
  <si>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</si>
  <si>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</si>
  <si>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</si>
  <si>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</si>
  <si>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необходимых для обеспечения коммерческого учета
электрической энергии в рамках исполнения требований Федерального закона № 522-ФЗ от 27.12.2018г. при истечении МПИ
или срока эксплуатации, при отсутствии прибора учета у потребителя для нужд филиала АО "Россети Тюмень" Северные
электрические сети</t>
  </si>
  <si>
    <t>ООО "Деловые системы"</t>
  </si>
  <si>
    <t>ООО "12 БИТ"</t>
  </si>
  <si>
    <t>ООО "Цифровой дом"</t>
  </si>
  <si>
    <t>Оборудование</t>
  </si>
  <si>
    <t>Филиал АО "Россети Тюмень" Северные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</si>
  <si>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</si>
  <si>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02.12.2022 - 29.12.2022</t>
  </si>
  <si>
    <t>1.Счетчик электроэнергии Меркурий 234 ARTM2-02(D)POBR.G1 Кл.т.1/2
2.Счетчик электроэнергии Меркурий 234 ARTM2-03 DPBR.G 5-10A ; 3*230/400В (0,5S/1,0;мнТ;оптопорт,RS485, GSM;3 винта)
3.Выключатель нагрузки 3п 80А NH-14(R) CHINT 398111
4.Выключатель автоматический модульный 3п 80А 10кА 8-12inDZ158-125H(R) CHINT 158095
5.Трансформатор тока ТШП-0,66 0,5 200/5 5В.А D30мм SchE50136DEK
6.Трансформатор тока ТШП-0,66 0,5 300/5 5В.А D30мм SchE50138DEK
7.Трансформатор тока ТШП-0,66 0,5 400/5 5В.А D40мм SchE50140DEK
8.Трансформатор тока ТШП-0,66 0,5 500/5 5В.А D40мм SchE50142DEK    
9.Трансформатор тока ТШП-0,66 0,5 600/5 10В.А D60мм SchE50144DEK</t>
  </si>
  <si>
    <t>Проблемных вопросов нет</t>
  </si>
  <si>
    <t>Подготовка ПСД хоз. Способом</t>
  </si>
  <si>
    <t>Выполнение работ хоз.способом</t>
  </si>
  <si>
    <t>не требуется. Выполнение работ хоз.способом</t>
  </si>
  <si>
    <t>- по договорам подряда (в разбивке по каждому подрядчику и по договорам):</t>
  </si>
  <si>
    <t>объем заключенного договора KP02.2000.2022.514 от 27.12.2022 . АО "Тюменьэнерго Инжиниринг"    в ценах 2022 года с НДС, млн. руб</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</si>
  <si>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</si>
  <si>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Прибор учета - 21 шт.</t>
  </si>
  <si>
    <t>от «__» _____ 2015 г. №___</t>
  </si>
  <si>
    <t>Раздел 5. Показатели инвестиционного проекта</t>
  </si>
  <si>
    <t>да</t>
  </si>
  <si>
    <t/>
  </si>
  <si>
    <t xml:space="preserve">
41,132 тыс.руб./т.у. (21 т.у.)</t>
  </si>
  <si>
    <t>г. Новый Уренгой, Пуровский район, Надымский район,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</si>
</sst>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_ ;\-0\ "/>
    <numFmt numFmtId="169" formatCode="0.0%"/>
    <numFmt numFmtId="170" formatCode="_(* #,##0_);_(* \(#,##0\);_(* &quot;-&quot;_);_(@_)"/>
    <numFmt numFmtId="171" formatCode="#,##0.000"/>
    <numFmt numFmtId="172" formatCode="_(* #,##0.00_);_(* \(#,##0.00\);_(* &quot;-&quot;_);_(@_)"/>
    <numFmt numFmtId="173" formatCode="[$-419]mmmm\ yyyy;@"/>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34" xfId="2" applyFont="1" applyFill="1" applyBorder="1" applyAlignment="1">
      <alignment horizontal="center" vertical="top"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2" fontId="41" fillId="0" borderId="3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2" fontId="7" fillId="0" borderId="1" xfId="1" applyNumberFormat="1" applyFont="1" applyFill="1" applyBorder="1" applyAlignment="1">
      <alignment horizontal="right"/>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171" fontId="41" fillId="0" borderId="31" xfId="2" applyNumberFormat="1" applyFont="1" applyFill="1" applyBorder="1" applyAlignment="1">
      <alignment horizontal="left" vertical="top" wrapText="1"/>
    </xf>
    <xf numFmtId="0" fontId="63"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0" fontId="39" fillId="26" borderId="48" xfId="0" applyFont="1" applyFill="1" applyBorder="1" applyAlignment="1">
      <alignment horizontal="left" vertical="center"/>
    </xf>
    <xf numFmtId="171" fontId="39" fillId="26" borderId="48" xfId="0" applyNumberFormat="1" applyFont="1" applyFill="1" applyBorder="1" applyAlignment="1">
      <alignment horizontal="left"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2" fillId="28" borderId="26" xfId="2" applyFont="1" applyFill="1" applyBorder="1" applyAlignment="1">
      <alignment horizontal="justify" vertical="top" wrapText="1"/>
    </xf>
    <xf numFmtId="171" fontId="39" fillId="28" borderId="4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7" xfId="0" applyFont="1" applyBorder="1"/>
    <xf numFmtId="0" fontId="42" fillId="26" borderId="24" xfId="2" applyFont="1" applyFill="1" applyBorder="1" applyAlignment="1">
      <alignment horizontal="left" vertical="center" wrapText="1"/>
    </xf>
    <xf numFmtId="171" fontId="39" fillId="0" borderId="48" xfId="0" applyNumberFormat="1" applyFont="1" applyFill="1" applyBorder="1" applyAlignment="1">
      <alignment horizontal="left" vertical="center"/>
    </xf>
    <xf numFmtId="0" fontId="39" fillId="0" borderId="48" xfId="0" applyFont="1" applyFill="1" applyBorder="1" applyAlignment="1">
      <alignment horizontal="left" vertical="center"/>
    </xf>
    <xf numFmtId="0" fontId="9" fillId="0" borderId="0" xfId="1" applyFont="1" applyAlignment="1">
      <alignment vertical="center" wrapText="1"/>
    </xf>
    <xf numFmtId="0" fontId="6" fillId="0" borderId="0" xfId="1" applyFont="1" applyAlignment="1">
      <alignment wrapText="1"/>
    </xf>
    <xf numFmtId="0" fontId="11" fillId="0" borderId="1" xfId="70" applyFont="1" applyFill="1" applyBorder="1" applyAlignment="1">
      <alignment horizontal="left" vertical="top"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69"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0" fontId="61"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4"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70" xr:uid="{00000000-0005-0000-0000-000030000000}"/>
    <cellStyle name="Обычный 5" xfId="45" xr:uid="{00000000-0005-0000-0000-000031000000}"/>
    <cellStyle name="Обычный 5 2" xfId="73" xr:uid="{00000000-0005-0000-0000-000032000000}"/>
    <cellStyle name="Обычный 5 4" xfId="72"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68"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67" xr:uid="{00000000-0005-0000-0000-000046000000}"/>
    <cellStyle name="Финансовый 2 2 2 2 2" xfId="59" xr:uid="{00000000-0005-0000-0000-000047000000}"/>
    <cellStyle name="Финансовый 24 3" xfId="71"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-78424.811626666691</c:v>
              </c:pt>
              <c:pt idx="1">
                <c:v>707224.42378666671</c:v>
              </c:pt>
              <c:pt idx="2">
                <c:v>1493177.7062400002</c:v>
              </c:pt>
              <c:pt idx="3">
                <c:v>2279435.0357333338</c:v>
              </c:pt>
              <c:pt idx="4">
                <c:v>3065996.412266667</c:v>
              </c:pt>
              <c:pt idx="5">
                <c:v>3852861.8358400003</c:v>
              </c:pt>
              <c:pt idx="6">
                <c:v>4640031.3064533342</c:v>
              </c:pt>
              <c:pt idx="7">
                <c:v>5427504.8241066672</c:v>
              </c:pt>
              <c:pt idx="8">
                <c:v>6215282.3888000008</c:v>
              </c:pt>
              <c:pt idx="9">
                <c:v>7003364.000533334</c:v>
              </c:pt>
              <c:pt idx="10">
                <c:v>7791749.6593066677</c:v>
              </c:pt>
            </c:numLit>
          </c:val>
          <c:smooth val="0"/>
          <c:extLst>
            <c:ext xmlns:c16="http://schemas.microsoft.com/office/drawing/2014/chart" uri="{C3380CC4-5D6E-409C-BE32-E72D297353CC}">
              <c16:uniqueId val="{00000000-71C2-4289-ABEA-73A9328FC779}"/>
            </c:ext>
          </c:extLst>
        </c:ser>
        <c:ser>
          <c:idx val="1"/>
          <c:order val="1"/>
          <c:tx>
            <c:v>NPV (без учета продажи)</c:v>
          </c:tx>
          <c:marker>
            <c:symbol val="none"/>
          </c:marker>
          <c:val>
            <c:numLit>
              <c:formatCode>_(* #\ ##0_);_(* \(#\ ##0\);_(* "-"_);_(@_)</c:formatCode>
              <c:ptCount val="11"/>
              <c:pt idx="0">
                <c:v>-192383.74592657865</c:v>
              </c:pt>
              <c:pt idx="1">
                <c:v>417485.83074933849</c:v>
              </c:pt>
              <c:pt idx="2">
                <c:v>955023.80150894308</c:v>
              </c:pt>
              <c:pt idx="3">
                <c:v>1428808.7513029505</c:v>
              </c:pt>
              <c:pt idx="4">
                <c:v>1846401.8466650124</c:v>
              </c:pt>
              <c:pt idx="5">
                <c:v>2214467.5003185845</c:v>
              </c:pt>
              <c:pt idx="6">
                <c:v>2538879.725226149</c:v>
              </c:pt>
              <c:pt idx="7">
                <c:v>2824815.8752671736</c:v>
              </c:pt>
              <c:pt idx="8">
                <c:v>3076839.2684520297</c:v>
              </c:pt>
              <c:pt idx="9">
                <c:v>3298972.0111705759</c:v>
              </c:pt>
              <c:pt idx="10">
                <c:v>3494759.1856053551</c:v>
              </c:pt>
            </c:numLit>
          </c:val>
          <c:smooth val="0"/>
          <c:extLst>
            <c:ext xmlns:c16="http://schemas.microsoft.com/office/drawing/2014/chart" uri="{C3380CC4-5D6E-409C-BE32-E72D297353CC}">
              <c16:uniqueId val="{00000001-71C2-4289-ABEA-73A9328FC7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1036.72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38"/>
  <sheetViews>
    <sheetView tabSelected="1" view="pageBreakPreview" zoomScale="85" zoomScaleSheetLayoutView="85" workbookViewId="0">
      <selection activeCell="B45" sqref="B45"/>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08" t="s">
        <v>508</v>
      </c>
      <c r="B5" s="308"/>
      <c r="C5" s="308"/>
      <c r="D5" s="136"/>
      <c r="E5" s="136"/>
      <c r="F5" s="136"/>
      <c r="G5" s="136"/>
      <c r="H5" s="136"/>
    </row>
    <row r="6" spans="1:32" s="12" customFormat="1" ht="18.75" x14ac:dyDescent="0.3">
      <c r="A6" s="17"/>
      <c r="D6" s="16"/>
      <c r="E6" s="16"/>
      <c r="F6" s="15"/>
    </row>
    <row r="7" spans="1:32" s="12" customFormat="1" ht="18.75" x14ac:dyDescent="0.2">
      <c r="A7" s="312" t="s">
        <v>9</v>
      </c>
      <c r="B7" s="312"/>
      <c r="C7" s="312"/>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0" t="s">
        <v>459</v>
      </c>
      <c r="B9" s="310"/>
      <c r="C9" s="310"/>
      <c r="D9" s="8"/>
      <c r="E9" s="8"/>
      <c r="F9" s="8"/>
      <c r="G9" s="13"/>
      <c r="H9" s="13"/>
      <c r="I9" s="13"/>
      <c r="J9" s="13"/>
      <c r="K9" s="13"/>
      <c r="L9" s="13"/>
      <c r="M9" s="13"/>
      <c r="N9" s="13"/>
      <c r="O9" s="13"/>
      <c r="P9" s="13"/>
      <c r="Q9" s="13"/>
      <c r="R9" s="13"/>
      <c r="S9" s="13"/>
      <c r="T9" s="13"/>
    </row>
    <row r="10" spans="1:32" s="12" customFormat="1" ht="18.75" x14ac:dyDescent="0.2">
      <c r="A10" s="309" t="s">
        <v>8</v>
      </c>
      <c r="B10" s="309"/>
      <c r="C10" s="309"/>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3" t="s">
        <v>467</v>
      </c>
      <c r="B12" s="313"/>
      <c r="C12" s="313"/>
      <c r="D12" s="8"/>
      <c r="E12" s="8"/>
      <c r="F12" s="8"/>
      <c r="G12" s="13"/>
      <c r="H12" s="13"/>
      <c r="I12" s="13"/>
      <c r="J12" s="13"/>
      <c r="K12" s="13"/>
      <c r="L12" s="13"/>
      <c r="M12" s="13"/>
      <c r="N12" s="13"/>
      <c r="O12" s="13"/>
      <c r="P12" s="13"/>
      <c r="Q12" s="13"/>
      <c r="R12" s="13"/>
      <c r="S12" s="13"/>
      <c r="T12" s="13"/>
    </row>
    <row r="13" spans="1:32" s="12" customFormat="1" ht="18.75" x14ac:dyDescent="0.2">
      <c r="A13" s="309" t="s">
        <v>7</v>
      </c>
      <c r="B13" s="309"/>
      <c r="C13" s="309"/>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14" t="s">
        <v>564</v>
      </c>
      <c r="B15" s="314"/>
      <c r="C15" s="314"/>
      <c r="D15" s="229"/>
      <c r="E15" s="229"/>
      <c r="F15" s="229"/>
      <c r="G15" s="229"/>
      <c r="H15" s="229"/>
      <c r="I15" s="229"/>
      <c r="J15" s="229"/>
      <c r="K15" s="229"/>
      <c r="L15" s="229"/>
      <c r="M15" s="229"/>
      <c r="N15" s="229"/>
      <c r="O15" s="229"/>
      <c r="P15" s="229"/>
      <c r="Q15" s="229"/>
      <c r="R15" s="229"/>
      <c r="S15" s="229"/>
      <c r="T15" s="229"/>
      <c r="U15" s="230"/>
      <c r="V15" s="230"/>
      <c r="W15" s="230"/>
      <c r="X15" s="230"/>
      <c r="Y15" s="230"/>
      <c r="Z15" s="230"/>
      <c r="AA15" s="230"/>
      <c r="AB15" s="230"/>
      <c r="AC15" s="230"/>
      <c r="AD15" s="230"/>
      <c r="AE15" s="230"/>
      <c r="AF15" s="230"/>
    </row>
    <row r="16" spans="1:32" s="3" customFormat="1" ht="15" customHeight="1" x14ac:dyDescent="0.2">
      <c r="A16" s="309" t="s">
        <v>6</v>
      </c>
      <c r="B16" s="309"/>
      <c r="C16" s="30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0" t="s">
        <v>435</v>
      </c>
      <c r="B18" s="311"/>
      <c r="C18" s="31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509</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457</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385</v>
      </c>
      <c r="C25" s="36" t="s">
        <v>504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43" t="s">
        <v>505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43" t="s">
        <v>571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386</v>
      </c>
      <c r="C28" s="143"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387</v>
      </c>
      <c r="C29" s="143"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388</v>
      </c>
      <c r="C30" s="143"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43" t="s">
        <v>453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43"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43" t="s">
        <v>458</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43" t="s">
        <v>453</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43" t="s">
        <v>453</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43" t="s">
        <v>300</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36"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453</v>
      </c>
      <c r="D38" s="23"/>
      <c r="E38" s="23"/>
      <c r="F38" s="23"/>
      <c r="G38" s="23"/>
      <c r="H38" s="23"/>
      <c r="I38" s="23"/>
      <c r="J38" s="23"/>
      <c r="K38" s="23"/>
      <c r="L38" s="23"/>
      <c r="M38" s="23"/>
      <c r="N38" s="23"/>
      <c r="O38" s="23"/>
      <c r="P38" s="23"/>
      <c r="Q38" s="23"/>
      <c r="R38" s="23"/>
      <c r="S38" s="23"/>
      <c r="T38" s="23"/>
    </row>
    <row r="39" spans="1:20" ht="23.25" customHeight="1" x14ac:dyDescent="0.25">
      <c r="A39" s="305"/>
      <c r="B39" s="306"/>
      <c r="C39" s="307"/>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
        <v>565</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453</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453</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453</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453</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453</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453</v>
      </c>
      <c r="D46" s="23"/>
      <c r="E46" s="23"/>
      <c r="F46" s="23"/>
      <c r="G46" s="23"/>
      <c r="H46" s="23"/>
      <c r="I46" s="23"/>
      <c r="J46" s="23"/>
      <c r="K46" s="23"/>
      <c r="L46" s="23"/>
      <c r="M46" s="23"/>
      <c r="N46" s="23"/>
      <c r="O46" s="23"/>
      <c r="P46" s="23"/>
      <c r="Q46" s="23"/>
      <c r="R46" s="23"/>
      <c r="S46" s="23"/>
      <c r="T46" s="23"/>
    </row>
    <row r="47" spans="1:20" ht="18.75" customHeight="1" x14ac:dyDescent="0.25">
      <c r="A47" s="305"/>
      <c r="B47" s="306"/>
      <c r="C47" s="307"/>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69">
        <f>'6.2. Паспорт фин осв ввод'!AC24</f>
        <v>1.0297051901870136</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452</v>
      </c>
      <c r="C49" s="169">
        <f>'6.2. Паспорт фин осв ввод'!AC30</f>
        <v>0.86376599182251146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xr:uid="{00000000-0002-0000-0000-000000000000}"/>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6" t="str">
        <f>'1. паспорт местоположение'!A12:C12</f>
        <v>M_TP2000.AS.0003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0" t="s">
        <v>410</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5" t="s">
        <v>5</v>
      </c>
      <c r="B19" s="315" t="s">
        <v>100</v>
      </c>
      <c r="C19" s="317" t="s">
        <v>306</v>
      </c>
      <c r="D19" s="315" t="s">
        <v>305</v>
      </c>
      <c r="E19" s="315" t="s">
        <v>99</v>
      </c>
      <c r="F19" s="315" t="s">
        <v>98</v>
      </c>
      <c r="G19" s="315" t="s">
        <v>301</v>
      </c>
      <c r="H19" s="315" t="s">
        <v>97</v>
      </c>
      <c r="I19" s="315" t="s">
        <v>96</v>
      </c>
      <c r="J19" s="315" t="s">
        <v>95</v>
      </c>
      <c r="K19" s="315" t="s">
        <v>94</v>
      </c>
      <c r="L19" s="315" t="s">
        <v>93</v>
      </c>
      <c r="M19" s="315" t="s">
        <v>92</v>
      </c>
      <c r="N19" s="315" t="s">
        <v>91</v>
      </c>
      <c r="O19" s="315" t="s">
        <v>90</v>
      </c>
      <c r="P19" s="315" t="s">
        <v>89</v>
      </c>
      <c r="Q19" s="315" t="s">
        <v>304</v>
      </c>
      <c r="R19" s="315"/>
      <c r="S19" s="319" t="s">
        <v>404</v>
      </c>
      <c r="T19" s="4"/>
      <c r="U19" s="4"/>
      <c r="V19" s="4"/>
      <c r="W19" s="4"/>
      <c r="X19" s="4"/>
      <c r="Y19" s="4"/>
    </row>
    <row r="20" spans="1:28" s="3" customFormat="1" ht="180.75" customHeight="1" x14ac:dyDescent="0.2">
      <c r="A20" s="315"/>
      <c r="B20" s="315"/>
      <c r="C20" s="318"/>
      <c r="D20" s="315"/>
      <c r="E20" s="315"/>
      <c r="F20" s="315"/>
      <c r="G20" s="315"/>
      <c r="H20" s="315"/>
      <c r="I20" s="315"/>
      <c r="J20" s="315"/>
      <c r="K20" s="315"/>
      <c r="L20" s="315"/>
      <c r="M20" s="315"/>
      <c r="N20" s="315"/>
      <c r="O20" s="315"/>
      <c r="P20" s="315"/>
      <c r="Q20" s="41" t="s">
        <v>302</v>
      </c>
      <c r="R20" s="42" t="s">
        <v>303</v>
      </c>
      <c r="S20" s="319"/>
      <c r="T20" s="28"/>
      <c r="U20" s="28"/>
      <c r="V20" s="28"/>
      <c r="W20" s="28"/>
      <c r="X20" s="28"/>
      <c r="Y20" s="28"/>
      <c r="Z20" s="27"/>
      <c r="AA20" s="27"/>
      <c r="AB20" s="27"/>
    </row>
    <row r="21" spans="1:28" s="3" customFormat="1" ht="18.75" x14ac:dyDescent="0.2">
      <c r="A21" s="41">
        <v>1</v>
      </c>
      <c r="B21" s="46">
        <v>2</v>
      </c>
      <c r="C21" s="41">
        <v>3</v>
      </c>
      <c r="D21" s="46">
        <v>4</v>
      </c>
      <c r="E21" s="41">
        <v>5</v>
      </c>
      <c r="F21" s="46">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6"/>
      <c r="T22" s="28"/>
      <c r="U22" s="28"/>
      <c r="V22" s="28"/>
      <c r="W22" s="28"/>
      <c r="X22" s="27"/>
      <c r="Y22" s="27"/>
      <c r="Z22" s="27"/>
      <c r="AA22" s="27"/>
      <c r="AB22" s="27"/>
    </row>
    <row r="23" spans="1:28" ht="20.25" customHeight="1" x14ac:dyDescent="0.25">
      <c r="A23" s="92"/>
      <c r="B23" s="46" t="s">
        <v>299</v>
      </c>
      <c r="C23" s="46"/>
      <c r="D23" s="46"/>
      <c r="E23" s="92" t="s">
        <v>300</v>
      </c>
      <c r="F23" s="92" t="s">
        <v>300</v>
      </c>
      <c r="G23" s="92" t="s">
        <v>300</v>
      </c>
      <c r="H23" s="92"/>
      <c r="I23" s="92"/>
      <c r="J23" s="92"/>
      <c r="K23" s="92"/>
      <c r="L23" s="92"/>
      <c r="M23" s="92"/>
      <c r="N23" s="92"/>
      <c r="O23" s="92"/>
      <c r="P23" s="92"/>
      <c r="Q23" s="9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6" t="str">
        <f>'1. паспорт местоположение'!A12:C12</f>
        <v>M_TP2000.AS.0003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42" customHeight="1" x14ac:dyDescent="0.2">
      <c r="A16"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1" t="s">
        <v>415</v>
      </c>
      <c r="B19" s="311"/>
      <c r="C19" s="311"/>
      <c r="D19" s="311"/>
      <c r="E19" s="311"/>
      <c r="F19" s="311"/>
      <c r="G19" s="311"/>
      <c r="H19" s="311"/>
      <c r="I19" s="311"/>
      <c r="J19" s="311"/>
      <c r="K19" s="311"/>
      <c r="L19" s="311"/>
      <c r="M19" s="311"/>
      <c r="N19" s="311"/>
      <c r="O19" s="311"/>
      <c r="P19" s="311"/>
      <c r="Q19" s="311"/>
      <c r="R19" s="311"/>
      <c r="S19" s="311"/>
      <c r="T19" s="311"/>
    </row>
    <row r="20" spans="1:113" s="58"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1" t="s">
        <v>5</v>
      </c>
      <c r="B21" s="324" t="s">
        <v>221</v>
      </c>
      <c r="C21" s="325"/>
      <c r="D21" s="328" t="s">
        <v>122</v>
      </c>
      <c r="E21" s="324" t="s">
        <v>443</v>
      </c>
      <c r="F21" s="325"/>
      <c r="G21" s="324" t="s">
        <v>240</v>
      </c>
      <c r="H21" s="325"/>
      <c r="I21" s="324" t="s">
        <v>121</v>
      </c>
      <c r="J21" s="325"/>
      <c r="K21" s="328" t="s">
        <v>120</v>
      </c>
      <c r="L21" s="324" t="s">
        <v>119</v>
      </c>
      <c r="M21" s="325"/>
      <c r="N21" s="324" t="s">
        <v>439</v>
      </c>
      <c r="O21" s="325"/>
      <c r="P21" s="328" t="s">
        <v>118</v>
      </c>
      <c r="Q21" s="334" t="s">
        <v>117</v>
      </c>
      <c r="R21" s="335"/>
      <c r="S21" s="334" t="s">
        <v>116</v>
      </c>
      <c r="T21" s="336"/>
    </row>
    <row r="22" spans="1:113" ht="204.75" customHeight="1" x14ac:dyDescent="0.25">
      <c r="A22" s="332"/>
      <c r="B22" s="326"/>
      <c r="C22" s="327"/>
      <c r="D22" s="330"/>
      <c r="E22" s="326"/>
      <c r="F22" s="327"/>
      <c r="G22" s="326"/>
      <c r="H22" s="327"/>
      <c r="I22" s="326"/>
      <c r="J22" s="327"/>
      <c r="K22" s="329"/>
      <c r="L22" s="326"/>
      <c r="M22" s="327"/>
      <c r="N22" s="326"/>
      <c r="O22" s="327"/>
      <c r="P22" s="329"/>
      <c r="Q22" s="82" t="s">
        <v>115</v>
      </c>
      <c r="R22" s="82" t="s">
        <v>414</v>
      </c>
      <c r="S22" s="82" t="s">
        <v>114</v>
      </c>
      <c r="T22" s="82" t="s">
        <v>113</v>
      </c>
    </row>
    <row r="23" spans="1:113" ht="51.75" customHeight="1" x14ac:dyDescent="0.25">
      <c r="A23" s="333"/>
      <c r="B23" s="134" t="s">
        <v>111</v>
      </c>
      <c r="C23" s="134" t="s">
        <v>112</v>
      </c>
      <c r="D23" s="329"/>
      <c r="E23" s="134" t="s">
        <v>111</v>
      </c>
      <c r="F23" s="134" t="s">
        <v>112</v>
      </c>
      <c r="G23" s="134" t="s">
        <v>111</v>
      </c>
      <c r="H23" s="134" t="s">
        <v>112</v>
      </c>
      <c r="I23" s="134" t="s">
        <v>111</v>
      </c>
      <c r="J23" s="134" t="s">
        <v>112</v>
      </c>
      <c r="K23" s="134" t="s">
        <v>111</v>
      </c>
      <c r="L23" s="134" t="s">
        <v>111</v>
      </c>
      <c r="M23" s="134" t="s">
        <v>112</v>
      </c>
      <c r="N23" s="134" t="s">
        <v>111</v>
      </c>
      <c r="O23" s="134" t="s">
        <v>112</v>
      </c>
      <c r="P23" s="135" t="s">
        <v>111</v>
      </c>
      <c r="Q23" s="82" t="s">
        <v>111</v>
      </c>
      <c r="R23" s="82" t="s">
        <v>111</v>
      </c>
      <c r="S23" s="82" t="s">
        <v>111</v>
      </c>
      <c r="T23" s="82"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300</v>
      </c>
      <c r="B25" s="59" t="s">
        <v>300</v>
      </c>
      <c r="C25" s="59" t="s">
        <v>300</v>
      </c>
      <c r="D25" s="59" t="s">
        <v>300</v>
      </c>
      <c r="E25" s="59" t="s">
        <v>300</v>
      </c>
      <c r="F25" s="59" t="s">
        <v>300</v>
      </c>
      <c r="G25" s="59" t="s">
        <v>300</v>
      </c>
      <c r="H25" s="59" t="s">
        <v>300</v>
      </c>
      <c r="I25" s="59" t="s">
        <v>300</v>
      </c>
      <c r="J25" s="59" t="s">
        <v>300</v>
      </c>
      <c r="K25" s="59" t="s">
        <v>300</v>
      </c>
      <c r="L25" s="59" t="s">
        <v>300</v>
      </c>
      <c r="M25" s="59" t="s">
        <v>300</v>
      </c>
      <c r="N25" s="59" t="s">
        <v>300</v>
      </c>
      <c r="O25" s="59" t="s">
        <v>300</v>
      </c>
      <c r="P25" s="59" t="s">
        <v>300</v>
      </c>
      <c r="Q25" s="59" t="s">
        <v>300</v>
      </c>
      <c r="R25" s="59" t="s">
        <v>300</v>
      </c>
      <c r="S25" s="59" t="s">
        <v>300</v>
      </c>
      <c r="T25" s="59" t="s">
        <v>300</v>
      </c>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3" t="s">
        <v>447</v>
      </c>
      <c r="C29" s="323"/>
      <c r="D29" s="323"/>
      <c r="E29" s="323"/>
      <c r="F29" s="323"/>
      <c r="G29" s="323"/>
      <c r="H29" s="323"/>
      <c r="I29" s="323"/>
      <c r="J29" s="323"/>
      <c r="K29" s="323"/>
      <c r="L29" s="323"/>
      <c r="M29" s="323"/>
      <c r="N29" s="323"/>
      <c r="O29" s="323"/>
      <c r="P29" s="323"/>
      <c r="Q29" s="323"/>
      <c r="R29" s="32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K10"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6"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0" t="str">
        <f>'3.1. паспорт Техсостояние ПС'!A13:T13</f>
        <v>M_TP2000.AS.0003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417</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8" customFormat="1" ht="21" customHeight="1" x14ac:dyDescent="0.25"/>
    <row r="21" spans="1:27" ht="47.25" customHeight="1" x14ac:dyDescent="0.25">
      <c r="A21" s="342" t="s">
        <v>5</v>
      </c>
      <c r="B21" s="338" t="s">
        <v>423</v>
      </c>
      <c r="C21" s="339"/>
      <c r="D21" s="338" t="s">
        <v>425</v>
      </c>
      <c r="E21" s="339"/>
      <c r="F21" s="334" t="s">
        <v>94</v>
      </c>
      <c r="G21" s="336"/>
      <c r="H21" s="336"/>
      <c r="I21" s="335"/>
      <c r="J21" s="342" t="s">
        <v>426</v>
      </c>
      <c r="K21" s="338" t="s">
        <v>427</v>
      </c>
      <c r="L21" s="339"/>
      <c r="M21" s="338" t="s">
        <v>428</v>
      </c>
      <c r="N21" s="339"/>
      <c r="O21" s="338" t="s">
        <v>416</v>
      </c>
      <c r="P21" s="339"/>
      <c r="Q21" s="338" t="s">
        <v>127</v>
      </c>
      <c r="R21" s="339"/>
      <c r="S21" s="342" t="s">
        <v>126</v>
      </c>
      <c r="T21" s="342" t="s">
        <v>429</v>
      </c>
      <c r="U21" s="342" t="s">
        <v>424</v>
      </c>
      <c r="V21" s="338" t="s">
        <v>125</v>
      </c>
      <c r="W21" s="339"/>
      <c r="X21" s="334" t="s">
        <v>117</v>
      </c>
      <c r="Y21" s="336"/>
      <c r="Z21" s="334" t="s">
        <v>116</v>
      </c>
      <c r="AA21" s="336"/>
    </row>
    <row r="22" spans="1:27" ht="216" customHeight="1" x14ac:dyDescent="0.25">
      <c r="A22" s="345"/>
      <c r="B22" s="340"/>
      <c r="C22" s="341"/>
      <c r="D22" s="340"/>
      <c r="E22" s="341"/>
      <c r="F22" s="334" t="s">
        <v>124</v>
      </c>
      <c r="G22" s="335"/>
      <c r="H22" s="334" t="s">
        <v>123</v>
      </c>
      <c r="I22" s="335"/>
      <c r="J22" s="343"/>
      <c r="K22" s="340"/>
      <c r="L22" s="341"/>
      <c r="M22" s="340"/>
      <c r="N22" s="341"/>
      <c r="O22" s="340"/>
      <c r="P22" s="341"/>
      <c r="Q22" s="340"/>
      <c r="R22" s="341"/>
      <c r="S22" s="343"/>
      <c r="T22" s="343"/>
      <c r="U22" s="343"/>
      <c r="V22" s="340"/>
      <c r="W22" s="341"/>
      <c r="X22" s="82" t="s">
        <v>115</v>
      </c>
      <c r="Y22" s="82" t="s">
        <v>414</v>
      </c>
      <c r="Z22" s="82" t="s">
        <v>114</v>
      </c>
      <c r="AA22" s="82" t="s">
        <v>113</v>
      </c>
    </row>
    <row r="23" spans="1:27" ht="60" customHeight="1" x14ac:dyDescent="0.25">
      <c r="A23" s="343"/>
      <c r="B23" s="132" t="s">
        <v>111</v>
      </c>
      <c r="C23" s="132"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t="s">
        <v>300</v>
      </c>
      <c r="B25" s="88" t="s">
        <v>300</v>
      </c>
      <c r="C25" s="88" t="s">
        <v>300</v>
      </c>
      <c r="D25" s="88" t="s">
        <v>300</v>
      </c>
      <c r="E25" s="88" t="s">
        <v>300</v>
      </c>
      <c r="F25" s="88" t="s">
        <v>300</v>
      </c>
      <c r="G25" s="88" t="s">
        <v>300</v>
      </c>
      <c r="H25" s="88" t="s">
        <v>300</v>
      </c>
      <c r="I25" s="88" t="s">
        <v>300</v>
      </c>
      <c r="J25" s="88" t="s">
        <v>300</v>
      </c>
      <c r="K25" s="88" t="s">
        <v>300</v>
      </c>
      <c r="L25" s="88" t="s">
        <v>300</v>
      </c>
      <c r="M25" s="88" t="s">
        <v>300</v>
      </c>
      <c r="N25" s="88" t="s">
        <v>300</v>
      </c>
      <c r="O25" s="88" t="s">
        <v>300</v>
      </c>
      <c r="P25" s="88" t="s">
        <v>300</v>
      </c>
      <c r="Q25" s="88" t="s">
        <v>300</v>
      </c>
      <c r="R25" s="88" t="s">
        <v>300</v>
      </c>
      <c r="S25" s="88" t="s">
        <v>300</v>
      </c>
      <c r="T25" s="88" t="s">
        <v>300</v>
      </c>
      <c r="U25" s="88" t="s">
        <v>300</v>
      </c>
      <c r="V25" s="88" t="s">
        <v>300</v>
      </c>
      <c r="W25" s="88" t="s">
        <v>300</v>
      </c>
      <c r="X25" s="88" t="s">
        <v>300</v>
      </c>
      <c r="Y25" s="88" t="s">
        <v>300</v>
      </c>
      <c r="Z25" s="88" t="s">
        <v>300</v>
      </c>
      <c r="AA25" s="88" t="s">
        <v>300</v>
      </c>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4"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0" t="str">
        <f>'1. паспорт местоположение'!A12:C12</f>
        <v>M_TP2000.AS.0003</v>
      </c>
      <c r="B12" s="346"/>
      <c r="C12" s="346"/>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0" t="s">
        <v>409</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4" t="s">
        <v>514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515</v>
      </c>
      <c r="D24" s="23"/>
      <c r="E24" s="23"/>
      <c r="F24" s="23"/>
      <c r="G24" s="23"/>
      <c r="H24" s="23"/>
      <c r="I24" s="23"/>
      <c r="J24" s="23"/>
      <c r="K24" s="23"/>
      <c r="L24" s="23"/>
      <c r="M24" s="23"/>
      <c r="N24" s="23"/>
      <c r="O24" s="23"/>
      <c r="P24" s="23"/>
      <c r="Q24" s="23"/>
      <c r="R24" s="23"/>
      <c r="S24" s="23"/>
      <c r="T24" s="23"/>
      <c r="U24" s="23"/>
    </row>
    <row r="25" spans="1:21" ht="191.25" customHeight="1" x14ac:dyDescent="0.25">
      <c r="A25" s="24" t="s">
        <v>61</v>
      </c>
      <c r="B25" s="26" t="s">
        <v>442</v>
      </c>
      <c r="C25" s="171"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01.75" customHeight="1" x14ac:dyDescent="0.25">
      <c r="A27" s="24" t="s">
        <v>58</v>
      </c>
      <c r="B27" s="26" t="s">
        <v>422</v>
      </c>
      <c r="C27" s="231"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3"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1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29"/>
      <c r="AB6" s="129"/>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29"/>
      <c r="AB7" s="129"/>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0"/>
      <c r="AB8" s="130"/>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1"/>
      <c r="AB9" s="131"/>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29"/>
      <c r="AB10" s="129"/>
    </row>
    <row r="11" spans="1:28" ht="15.75" x14ac:dyDescent="0.25">
      <c r="A11" s="316" t="str">
        <f>'1. паспорт местоположение'!A12:C12</f>
        <v>M_TP2000.AS.0003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30"/>
      <c r="AB11" s="130"/>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1"/>
      <c r="AB12" s="131"/>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30"/>
      <c r="AB14" s="130"/>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1"/>
      <c r="AB15" s="131"/>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9"/>
      <c r="AB16" s="139"/>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9"/>
      <c r="AB17" s="139"/>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9"/>
      <c r="AB18" s="139"/>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9"/>
      <c r="AB19" s="139"/>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40"/>
      <c r="AB20" s="140"/>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40"/>
      <c r="AB21" s="140"/>
    </row>
    <row r="22" spans="1:28" x14ac:dyDescent="0.25">
      <c r="A22" s="348" t="s">
        <v>440</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1"/>
      <c r="AB22" s="141"/>
    </row>
    <row r="23" spans="1:28" ht="32.25" customHeight="1" x14ac:dyDescent="0.25">
      <c r="A23" s="350" t="s">
        <v>297</v>
      </c>
      <c r="B23" s="351"/>
      <c r="C23" s="351"/>
      <c r="D23" s="351"/>
      <c r="E23" s="351"/>
      <c r="F23" s="351"/>
      <c r="G23" s="351"/>
      <c r="H23" s="351"/>
      <c r="I23" s="351"/>
      <c r="J23" s="351"/>
      <c r="K23" s="351"/>
      <c r="L23" s="352"/>
      <c r="M23" s="349" t="s">
        <v>298</v>
      </c>
      <c r="N23" s="349"/>
      <c r="O23" s="349"/>
      <c r="P23" s="349"/>
      <c r="Q23" s="349"/>
      <c r="R23" s="349"/>
      <c r="S23" s="349"/>
      <c r="T23" s="349"/>
      <c r="U23" s="349"/>
      <c r="V23" s="349"/>
      <c r="W23" s="349"/>
      <c r="X23" s="349"/>
      <c r="Y23" s="349"/>
      <c r="Z23" s="349"/>
    </row>
    <row r="24" spans="1:28" ht="151.5" customHeight="1" x14ac:dyDescent="0.25">
      <c r="A24" s="79" t="s">
        <v>231</v>
      </c>
      <c r="B24" s="80" t="s">
        <v>238</v>
      </c>
      <c r="C24" s="79" t="s">
        <v>291</v>
      </c>
      <c r="D24" s="79" t="s">
        <v>232</v>
      </c>
      <c r="E24" s="79" t="s">
        <v>292</v>
      </c>
      <c r="F24" s="79" t="s">
        <v>294</v>
      </c>
      <c r="G24" s="79" t="s">
        <v>293</v>
      </c>
      <c r="H24" s="79" t="s">
        <v>233</v>
      </c>
      <c r="I24" s="79" t="s">
        <v>295</v>
      </c>
      <c r="J24" s="79" t="s">
        <v>239</v>
      </c>
      <c r="K24" s="80" t="s">
        <v>237</v>
      </c>
      <c r="L24" s="80" t="s">
        <v>234</v>
      </c>
      <c r="M24" s="81" t="s">
        <v>246</v>
      </c>
      <c r="N24" s="80" t="s">
        <v>449</v>
      </c>
      <c r="O24" s="79" t="s">
        <v>244</v>
      </c>
      <c r="P24" s="79" t="s">
        <v>245</v>
      </c>
      <c r="Q24" s="79" t="s">
        <v>243</v>
      </c>
      <c r="R24" s="79" t="s">
        <v>233</v>
      </c>
      <c r="S24" s="79" t="s">
        <v>242</v>
      </c>
      <c r="T24" s="79" t="s">
        <v>241</v>
      </c>
      <c r="U24" s="79" t="s">
        <v>290</v>
      </c>
      <c r="V24" s="79" t="s">
        <v>243</v>
      </c>
      <c r="W24" s="89" t="s">
        <v>236</v>
      </c>
      <c r="X24" s="89" t="s">
        <v>248</v>
      </c>
      <c r="Y24" s="89" t="s">
        <v>249</v>
      </c>
      <c r="Z24" s="91" t="s">
        <v>247</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6" t="str">
        <f>'1. паспорт местоположение'!A12:C12</f>
        <v>M_TP2000.AS.0003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75.75" customHeight="1" x14ac:dyDescent="0.2">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5" t="s">
        <v>418</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6" t="s">
        <v>86</v>
      </c>
      <c r="F19" s="357"/>
      <c r="G19" s="357"/>
      <c r="H19" s="357"/>
      <c r="I19" s="358"/>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5"/>
  <sheetViews>
    <sheetView view="pageBreakPreview" zoomScale="60" workbookViewId="0">
      <selection activeCell="B25" sqref="B25"/>
    </sheetView>
  </sheetViews>
  <sheetFormatPr defaultRowHeight="15" outlineLevelRow="1" x14ac:dyDescent="0.25"/>
  <cols>
    <col min="1" max="1" width="61.7109375" style="235" customWidth="1"/>
    <col min="2" max="2" width="23.42578125" style="235" customWidth="1"/>
    <col min="3" max="3" width="16.7109375" style="235" customWidth="1"/>
    <col min="4" max="4" width="22.140625" style="235" customWidth="1"/>
    <col min="5" max="5" width="20.28515625" style="235" customWidth="1"/>
    <col min="6" max="19" width="16.7109375" style="235" customWidth="1"/>
    <col min="20" max="20" width="18.85546875" style="235" customWidth="1"/>
    <col min="21" max="21" width="20.5703125" style="235" customWidth="1"/>
    <col min="22" max="23" width="16.7109375" style="235" customWidth="1"/>
    <col min="24" max="24" width="26.28515625" style="235" customWidth="1"/>
    <col min="25" max="27" width="16.7109375" style="235" customWidth="1"/>
    <col min="28" max="44" width="17.85546875" style="235" customWidth="1"/>
    <col min="45" max="74" width="16.7109375" style="235" customWidth="1"/>
    <col min="75" max="16384" width="9.140625" style="235"/>
  </cols>
  <sheetData>
    <row r="1" spans="1:27" s="12" customFormat="1" ht="18.75" customHeight="1" x14ac:dyDescent="0.2">
      <c r="A1" s="18"/>
      <c r="I1" s="16"/>
      <c r="J1" s="16"/>
      <c r="K1" s="38"/>
      <c r="AA1" s="38" t="s">
        <v>69</v>
      </c>
    </row>
    <row r="2" spans="1:27" s="12" customFormat="1" ht="18.75" customHeight="1" x14ac:dyDescent="0.3">
      <c r="A2" s="18"/>
      <c r="I2" s="16"/>
      <c r="J2" s="16"/>
      <c r="K2" s="15"/>
      <c r="AA2" s="15" t="s">
        <v>10</v>
      </c>
    </row>
    <row r="3" spans="1:27" s="12" customFormat="1" ht="18.75" x14ac:dyDescent="0.3">
      <c r="A3" s="17"/>
      <c r="I3" s="16"/>
      <c r="J3" s="16"/>
      <c r="K3" s="15"/>
      <c r="AA3" s="15" t="s">
        <v>566</v>
      </c>
    </row>
    <row r="4" spans="1:27" s="12" customFormat="1" ht="18.75" x14ac:dyDescent="0.3">
      <c r="A4" s="17"/>
      <c r="I4" s="16"/>
      <c r="J4" s="16"/>
      <c r="K4" s="15"/>
    </row>
    <row r="5" spans="1:27" s="12" customFormat="1" ht="18.75" customHeigh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ht="18.75" x14ac:dyDescent="0.3">
      <c r="A6" s="17"/>
      <c r="I6" s="16"/>
      <c r="J6" s="16"/>
      <c r="K6" s="15"/>
    </row>
    <row r="7" spans="1:27"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12" customFormat="1" ht="18.75" x14ac:dyDescent="0.2">
      <c r="A8" s="232"/>
      <c r="B8" s="232"/>
      <c r="C8" s="232"/>
      <c r="D8" s="232"/>
      <c r="E8" s="232"/>
      <c r="F8" s="232"/>
      <c r="G8" s="232"/>
      <c r="H8" s="232"/>
      <c r="I8" s="232"/>
      <c r="J8" s="232"/>
      <c r="K8" s="232"/>
      <c r="L8" s="129"/>
      <c r="M8" s="129"/>
      <c r="N8" s="129"/>
      <c r="O8" s="129"/>
      <c r="P8" s="129"/>
      <c r="Q8" s="129"/>
      <c r="R8" s="129"/>
      <c r="S8" s="129"/>
      <c r="T8" s="129"/>
      <c r="U8" s="129"/>
      <c r="V8" s="129"/>
      <c r="W8" s="129"/>
      <c r="X8" s="129"/>
      <c r="Y8" s="129"/>
    </row>
    <row r="9" spans="1:27" s="12"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12" customFormat="1" ht="18.75" x14ac:dyDescent="0.2">
      <c r="A11" s="232"/>
      <c r="B11" s="232"/>
      <c r="C11" s="232"/>
      <c r="D11" s="232"/>
      <c r="E11" s="232"/>
      <c r="F11" s="232"/>
      <c r="G11" s="232"/>
      <c r="H11" s="232"/>
      <c r="I11" s="232"/>
      <c r="J11" s="232"/>
      <c r="K11" s="232"/>
      <c r="L11" s="129"/>
      <c r="M11" s="129"/>
      <c r="N11" s="129"/>
      <c r="O11" s="129"/>
      <c r="P11" s="129"/>
      <c r="Q11" s="129"/>
      <c r="R11" s="129"/>
      <c r="S11" s="129"/>
      <c r="T11" s="129"/>
      <c r="U11" s="129"/>
      <c r="V11" s="129"/>
      <c r="W11" s="129"/>
      <c r="X11" s="129"/>
      <c r="Y11" s="129"/>
    </row>
    <row r="12" spans="1:27" s="12" customFormat="1" ht="18.75" customHeight="1" x14ac:dyDescent="0.2">
      <c r="A12" s="354" t="str">
        <f>'1. паспорт местоположение'!A12:C12</f>
        <v>M_TP2000.AS.0003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27" s="3" customFormat="1" ht="12" x14ac:dyDescent="0.2">
      <c r="A15"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27" s="3" customFormat="1" ht="15" customHeight="1" x14ac:dyDescent="0.2">
      <c r="A18" s="311" t="s">
        <v>567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21" spans="1:27" ht="20.25" customHeight="1" x14ac:dyDescent="0.25"/>
    <row r="22" spans="1:27"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row>
    <row r="23" spans="1:27" s="237" customFormat="1" ht="27.75" customHeight="1" thickBot="1" x14ac:dyDescent="0.3">
      <c r="A23" s="236" t="s">
        <v>287</v>
      </c>
      <c r="B23" s="236"/>
      <c r="D23" s="238"/>
      <c r="E23" s="239"/>
      <c r="F23" s="239"/>
      <c r="G23" s="239"/>
      <c r="H23" s="239"/>
    </row>
    <row r="24" spans="1:27" s="237" customFormat="1" ht="15.75" x14ac:dyDescent="0.25">
      <c r="A24" s="240" t="s">
        <v>518</v>
      </c>
      <c r="B24" s="241">
        <f>'6.2. Паспорт фин осв ввод'!AC30*1000000</f>
        <v>863765.99182251142</v>
      </c>
      <c r="D24" s="242" t="s">
        <v>286</v>
      </c>
      <c r="E24" s="243"/>
      <c r="F24" s="243"/>
    </row>
    <row r="25" spans="1:27" s="237" customFormat="1" ht="15.75" x14ac:dyDescent="0.25">
      <c r="A25" s="244" t="s">
        <v>285</v>
      </c>
      <c r="B25" s="245"/>
      <c r="D25" s="359" t="s">
        <v>284</v>
      </c>
      <c r="E25" s="360"/>
      <c r="F25" s="246">
        <v>1.099821660980052</v>
      </c>
    </row>
    <row r="26" spans="1:27" s="237" customFormat="1" ht="15.75" x14ac:dyDescent="0.25">
      <c r="A26" s="244" t="s">
        <v>283</v>
      </c>
      <c r="B26" s="245">
        <v>25</v>
      </c>
      <c r="D26" s="359" t="s">
        <v>282</v>
      </c>
      <c r="E26" s="360"/>
      <c r="F26" s="246">
        <v>1.3154506361428335</v>
      </c>
    </row>
    <row r="27" spans="1:27" s="237" customFormat="1" ht="16.5" thickBot="1" x14ac:dyDescent="0.3">
      <c r="A27" s="247" t="s">
        <v>281</v>
      </c>
      <c r="B27" s="248">
        <v>1</v>
      </c>
      <c r="D27" s="359" t="s">
        <v>519</v>
      </c>
      <c r="E27" s="360"/>
      <c r="F27" s="249">
        <v>3494759.1856053551</v>
      </c>
      <c r="K27" s="250"/>
      <c r="M27" s="251"/>
      <c r="N27" s="251"/>
    </row>
    <row r="28" spans="1:27" s="237" customFormat="1" ht="15.75" x14ac:dyDescent="0.25">
      <c r="A28" s="240" t="s">
        <v>280</v>
      </c>
      <c r="B28" s="252">
        <v>-991666.66666666674</v>
      </c>
      <c r="D28" s="359" t="s">
        <v>520</v>
      </c>
      <c r="E28" s="360"/>
      <c r="F28" s="253" t="s">
        <v>568</v>
      </c>
      <c r="K28" s="250"/>
    </row>
    <row r="29" spans="1:27" s="237" customFormat="1" ht="15.75" x14ac:dyDescent="0.25">
      <c r="A29" s="244" t="s">
        <v>521</v>
      </c>
      <c r="B29" s="254">
        <v>1</v>
      </c>
      <c r="K29" s="250"/>
    </row>
    <row r="30" spans="1:27" s="237" customFormat="1" ht="15.75" x14ac:dyDescent="0.25">
      <c r="A30" s="244" t="s">
        <v>279</v>
      </c>
      <c r="B30" s="254">
        <v>1</v>
      </c>
      <c r="K30" s="250"/>
    </row>
    <row r="31" spans="1:27" s="237" customFormat="1" ht="15.75" x14ac:dyDescent="0.25">
      <c r="A31" s="244" t="s">
        <v>263</v>
      </c>
      <c r="B31" s="254">
        <v>0</v>
      </c>
    </row>
    <row r="32" spans="1:27" s="237" customFormat="1" ht="15.75" x14ac:dyDescent="0.25">
      <c r="A32" s="244" t="s">
        <v>278</v>
      </c>
      <c r="B32" s="254">
        <v>1</v>
      </c>
    </row>
    <row r="33" spans="1:44" s="237" customFormat="1" ht="15.75" x14ac:dyDescent="0.25">
      <c r="A33" s="244" t="s">
        <v>277</v>
      </c>
      <c r="B33" s="254">
        <v>1</v>
      </c>
    </row>
    <row r="34" spans="1:44" s="237" customFormat="1" ht="15.75" x14ac:dyDescent="0.25">
      <c r="A34" s="255" t="s">
        <v>522</v>
      </c>
      <c r="B34" s="256">
        <v>2.1999999999999999E-2</v>
      </c>
    </row>
    <row r="35" spans="1:44" s="237" customFormat="1" ht="16.5" thickBot="1" x14ac:dyDescent="0.3">
      <c r="A35" s="247" t="s">
        <v>256</v>
      </c>
      <c r="B35" s="257">
        <v>0.2</v>
      </c>
    </row>
    <row r="36" spans="1:44" s="237" customFormat="1" ht="15.75" x14ac:dyDescent="0.25">
      <c r="A36" s="240" t="s">
        <v>493</v>
      </c>
      <c r="B36" s="252">
        <v>0</v>
      </c>
    </row>
    <row r="37" spans="1:44" s="237" customFormat="1" ht="15.75" x14ac:dyDescent="0.25">
      <c r="A37" s="244" t="s">
        <v>276</v>
      </c>
      <c r="B37" s="258"/>
    </row>
    <row r="38" spans="1:44" s="237" customFormat="1" ht="15.75" x14ac:dyDescent="0.25">
      <c r="A38" s="255" t="s">
        <v>275</v>
      </c>
      <c r="B38" s="259">
        <v>0</v>
      </c>
    </row>
    <row r="39" spans="1:44" s="237" customFormat="1" ht="15.75" x14ac:dyDescent="0.25">
      <c r="A39" s="255"/>
      <c r="B39" s="259"/>
    </row>
    <row r="40" spans="1:44" s="237" customFormat="1" ht="15.75" x14ac:dyDescent="0.25">
      <c r="A40" s="255" t="s">
        <v>274</v>
      </c>
      <c r="B40" s="260">
        <v>0</v>
      </c>
    </row>
    <row r="41" spans="1:44" s="237" customFormat="1" ht="15.75" x14ac:dyDescent="0.25">
      <c r="A41" s="261" t="s">
        <v>273</v>
      </c>
      <c r="B41" s="262">
        <v>0</v>
      </c>
    </row>
    <row r="42" spans="1:44" s="237" customFormat="1" ht="15.75" x14ac:dyDescent="0.25">
      <c r="A42" s="261" t="s">
        <v>272</v>
      </c>
      <c r="B42" s="262">
        <v>0</v>
      </c>
      <c r="Z42" s="263"/>
    </row>
    <row r="43" spans="1:44" s="237" customFormat="1" ht="15.75" x14ac:dyDescent="0.25">
      <c r="A43" s="261" t="s">
        <v>271</v>
      </c>
      <c r="B43" s="262">
        <v>0.13500000000000001</v>
      </c>
      <c r="U43" s="264"/>
      <c r="V43" s="264"/>
      <c r="W43" s="264"/>
      <c r="X43" s="264"/>
      <c r="Y43" s="264"/>
      <c r="Z43" s="264"/>
    </row>
    <row r="44" spans="1:44" s="237" customFormat="1" ht="15.75" x14ac:dyDescent="0.25">
      <c r="A44" s="261" t="s">
        <v>270</v>
      </c>
      <c r="B44" s="262">
        <v>1</v>
      </c>
    </row>
    <row r="45" spans="1:44" s="237" customFormat="1" ht="16.5" thickBot="1" x14ac:dyDescent="0.3">
      <c r="A45" s="265" t="s">
        <v>523</v>
      </c>
      <c r="B45" s="266">
        <v>0.13500000000000001</v>
      </c>
    </row>
    <row r="46" spans="1:44" s="237" customFormat="1" ht="15.75" x14ac:dyDescent="0.25">
      <c r="A46" s="267" t="s">
        <v>269</v>
      </c>
      <c r="B46" s="268">
        <v>2023</v>
      </c>
      <c r="C46" s="269">
        <v>2024</v>
      </c>
      <c r="D46" s="269">
        <v>2025</v>
      </c>
      <c r="E46" s="269">
        <v>2026</v>
      </c>
      <c r="F46" s="269">
        <v>2027</v>
      </c>
      <c r="G46" s="269">
        <v>2028</v>
      </c>
      <c r="H46" s="269">
        <v>2029</v>
      </c>
      <c r="I46" s="269">
        <v>2030</v>
      </c>
      <c r="J46" s="269">
        <v>2031</v>
      </c>
      <c r="K46" s="269">
        <v>2032</v>
      </c>
      <c r="L46" s="269">
        <v>2033</v>
      </c>
      <c r="M46" s="269">
        <v>2034</v>
      </c>
      <c r="N46" s="269">
        <v>2035</v>
      </c>
      <c r="O46" s="269">
        <v>2036</v>
      </c>
      <c r="P46" s="269">
        <v>2037</v>
      </c>
      <c r="Q46" s="269">
        <v>2038</v>
      </c>
      <c r="R46" s="269">
        <v>2039</v>
      </c>
      <c r="S46" s="269">
        <v>2040</v>
      </c>
      <c r="T46" s="269">
        <v>2041</v>
      </c>
      <c r="U46" s="269">
        <v>2042</v>
      </c>
      <c r="V46" s="269">
        <v>2043</v>
      </c>
      <c r="W46" s="269">
        <v>2044</v>
      </c>
      <c r="X46" s="269">
        <v>2045</v>
      </c>
      <c r="Y46" s="269">
        <v>2046</v>
      </c>
      <c r="Z46" s="269">
        <v>2047</v>
      </c>
      <c r="AA46" s="269">
        <v>2048</v>
      </c>
      <c r="AB46" s="269" t="s">
        <v>493</v>
      </c>
      <c r="AC46" s="269" t="s">
        <v>493</v>
      </c>
      <c r="AD46" s="269" t="s">
        <v>493</v>
      </c>
      <c r="AE46" s="269" t="s">
        <v>493</v>
      </c>
      <c r="AF46" s="269" t="s">
        <v>493</v>
      </c>
      <c r="AG46" s="269" t="s">
        <v>493</v>
      </c>
      <c r="AH46" s="269" t="s">
        <v>493</v>
      </c>
      <c r="AI46" s="269" t="s">
        <v>493</v>
      </c>
      <c r="AJ46" s="269" t="s">
        <v>493</v>
      </c>
      <c r="AK46" s="269" t="s">
        <v>493</v>
      </c>
      <c r="AL46" s="269" t="s">
        <v>493</v>
      </c>
      <c r="AM46" s="269" t="s">
        <v>493</v>
      </c>
      <c r="AN46" s="269" t="s">
        <v>493</v>
      </c>
      <c r="AO46" s="269" t="s">
        <v>493</v>
      </c>
      <c r="AP46" s="269" t="s">
        <v>493</v>
      </c>
      <c r="AQ46" s="269" t="s">
        <v>493</v>
      </c>
      <c r="AR46" s="269" t="s">
        <v>493</v>
      </c>
    </row>
    <row r="47" spans="1:44" s="237" customFormat="1" ht="15.75" outlineLevel="1" x14ac:dyDescent="0.25">
      <c r="A47" s="270" t="s">
        <v>268</v>
      </c>
      <c r="B47" s="271">
        <v>0.06</v>
      </c>
      <c r="C47" s="271">
        <v>4.7E-2</v>
      </c>
      <c r="D47" s="271">
        <v>0.04</v>
      </c>
      <c r="E47" s="271">
        <v>0.04</v>
      </c>
      <c r="F47" s="271">
        <v>0.04</v>
      </c>
      <c r="G47" s="271">
        <v>0.04</v>
      </c>
      <c r="H47" s="271">
        <v>0.04</v>
      </c>
      <c r="I47" s="271">
        <v>0.04</v>
      </c>
      <c r="J47" s="271">
        <v>0.04</v>
      </c>
      <c r="K47" s="271">
        <v>0.04</v>
      </c>
      <c r="L47" s="271">
        <v>0.04</v>
      </c>
      <c r="M47" s="271">
        <v>0.04</v>
      </c>
      <c r="N47" s="271">
        <v>0.04</v>
      </c>
      <c r="O47" s="271">
        <v>0.04</v>
      </c>
      <c r="P47" s="271">
        <v>0.04</v>
      </c>
      <c r="Q47" s="271">
        <v>0.04</v>
      </c>
      <c r="R47" s="271">
        <v>0.04</v>
      </c>
      <c r="S47" s="271">
        <v>0.04</v>
      </c>
      <c r="T47" s="271">
        <v>0.04</v>
      </c>
      <c r="U47" s="271">
        <v>0.04</v>
      </c>
      <c r="V47" s="271">
        <v>0.04</v>
      </c>
      <c r="W47" s="271">
        <v>0.04</v>
      </c>
      <c r="X47" s="271">
        <v>0.04</v>
      </c>
      <c r="Y47" s="271">
        <v>0.04</v>
      </c>
      <c r="Z47" s="271">
        <v>0.04</v>
      </c>
      <c r="AA47" s="271">
        <v>0.04</v>
      </c>
      <c r="AB47" s="271">
        <v>0.04</v>
      </c>
      <c r="AC47" s="271">
        <v>0.04</v>
      </c>
      <c r="AD47" s="271">
        <v>0.04</v>
      </c>
      <c r="AE47" s="271">
        <v>0.04</v>
      </c>
      <c r="AF47" s="271">
        <v>0.04</v>
      </c>
      <c r="AG47" s="271">
        <v>0.04</v>
      </c>
      <c r="AH47" s="271">
        <v>0.04</v>
      </c>
      <c r="AI47" s="271">
        <v>0.04</v>
      </c>
      <c r="AJ47" s="271">
        <v>0.04</v>
      </c>
      <c r="AK47" s="271">
        <v>0.04</v>
      </c>
      <c r="AL47" s="271">
        <v>0.04</v>
      </c>
      <c r="AM47" s="271">
        <v>0.04</v>
      </c>
      <c r="AN47" s="271">
        <v>0.04</v>
      </c>
      <c r="AO47" s="271">
        <v>0.04</v>
      </c>
      <c r="AP47" s="271">
        <v>0.04</v>
      </c>
      <c r="AQ47" s="271">
        <v>0.04</v>
      </c>
      <c r="AR47" s="271">
        <v>0.04</v>
      </c>
    </row>
    <row r="48" spans="1:44" s="237" customFormat="1" ht="15.75" outlineLevel="1" x14ac:dyDescent="0.25">
      <c r="A48" s="270" t="s">
        <v>267</v>
      </c>
      <c r="B48" s="271">
        <v>0.06</v>
      </c>
      <c r="C48" s="271">
        <v>0.10982000000000003</v>
      </c>
      <c r="D48" s="271">
        <v>0.15421280000000004</v>
      </c>
      <c r="E48" s="271">
        <v>0.20038131199999998</v>
      </c>
      <c r="F48" s="271">
        <v>0.24839656447999992</v>
      </c>
      <c r="G48" s="271">
        <v>0.29833242705920004</v>
      </c>
      <c r="H48" s="271">
        <v>0.35026572414156809</v>
      </c>
      <c r="I48" s="271">
        <v>0.40427635310723087</v>
      </c>
      <c r="J48" s="271">
        <v>0.46044740723152011</v>
      </c>
      <c r="K48" s="271">
        <v>0.51886530352078086</v>
      </c>
      <c r="L48" s="271">
        <v>0.5796199156616122</v>
      </c>
      <c r="M48" s="271">
        <v>0.64280471228807667</v>
      </c>
      <c r="N48" s="271">
        <v>0.70851690077959972</v>
      </c>
      <c r="O48" s="271">
        <v>0.77685757681078371</v>
      </c>
      <c r="P48" s="271">
        <v>0.84793187988321517</v>
      </c>
      <c r="Q48" s="271">
        <v>0.92184915507854392</v>
      </c>
      <c r="R48" s="271">
        <v>0.99872312128168583</v>
      </c>
      <c r="S48" s="271">
        <v>1.0786720461329535</v>
      </c>
      <c r="T48" s="271">
        <v>1.1618189279782718</v>
      </c>
      <c r="U48" s="271">
        <v>1.2482916850974028</v>
      </c>
      <c r="V48" s="271">
        <v>1.338223352501299</v>
      </c>
      <c r="W48" s="271">
        <v>1.431752286601351</v>
      </c>
      <c r="X48" s="271">
        <v>1.5290223780654051</v>
      </c>
      <c r="Y48" s="271">
        <v>1.6301832731880213</v>
      </c>
      <c r="Z48" s="271">
        <v>1.7353906041155422</v>
      </c>
      <c r="AA48" s="271">
        <v>1.8448062282801638</v>
      </c>
      <c r="AB48" s="271">
        <v>4.7630554403016667</v>
      </c>
      <c r="AC48" s="271">
        <v>4.9935776579137334</v>
      </c>
      <c r="AD48" s="271">
        <v>5.2333207642302826</v>
      </c>
      <c r="AE48" s="271">
        <v>5.4826535947994941</v>
      </c>
      <c r="AF48" s="271">
        <v>5.7419597385914738</v>
      </c>
      <c r="AG48" s="271">
        <v>6.0116381281351332</v>
      </c>
      <c r="AH48" s="271">
        <v>6.292103653260539</v>
      </c>
      <c r="AI48" s="272">
        <v>6.5837877993909606</v>
      </c>
      <c r="AJ48" s="272">
        <v>6.8871393113665995</v>
      </c>
      <c r="AK48" s="272">
        <v>7.2026248838212634</v>
      </c>
      <c r="AL48" s="272">
        <v>7.530729879174114</v>
      </c>
      <c r="AM48" s="272">
        <v>7.8719590743410794</v>
      </c>
      <c r="AN48" s="272">
        <v>8.2268374373147228</v>
      </c>
      <c r="AO48" s="272">
        <v>8.5959109348073124</v>
      </c>
      <c r="AP48" s="272">
        <v>8.9797473721996059</v>
      </c>
      <c r="AQ48" s="272">
        <v>9.3789372670875899</v>
      </c>
      <c r="AR48" s="272">
        <v>9.7940947577710933</v>
      </c>
    </row>
    <row r="49" spans="1:44" s="242" customFormat="1" ht="16.5" thickBot="1" x14ac:dyDescent="0.3">
      <c r="A49" s="273" t="s">
        <v>524</v>
      </c>
      <c r="B49" s="274">
        <v>0</v>
      </c>
      <c r="C49" s="274">
        <v>0</v>
      </c>
      <c r="D49" s="274">
        <v>0</v>
      </c>
      <c r="E49" s="274">
        <v>0</v>
      </c>
      <c r="F49" s="274">
        <v>0</v>
      </c>
      <c r="G49" s="274">
        <v>0</v>
      </c>
      <c r="H49" s="274">
        <v>0</v>
      </c>
      <c r="I49" s="274">
        <v>0</v>
      </c>
      <c r="J49" s="274">
        <v>0</v>
      </c>
      <c r="K49" s="274">
        <v>0</v>
      </c>
      <c r="L49" s="274">
        <v>0</v>
      </c>
      <c r="M49" s="274">
        <v>0</v>
      </c>
      <c r="N49" s="274">
        <v>0</v>
      </c>
      <c r="O49" s="274">
        <v>0</v>
      </c>
      <c r="P49" s="274">
        <v>0</v>
      </c>
      <c r="Q49" s="274">
        <v>0</v>
      </c>
      <c r="R49" s="274">
        <v>0</v>
      </c>
      <c r="S49" s="274">
        <v>0</v>
      </c>
      <c r="T49" s="274">
        <v>0</v>
      </c>
      <c r="U49" s="274">
        <v>0</v>
      </c>
      <c r="V49" s="274">
        <v>0</v>
      </c>
      <c r="W49" s="274">
        <v>0</v>
      </c>
      <c r="X49" s="274">
        <v>0</v>
      </c>
      <c r="Y49" s="274">
        <v>0</v>
      </c>
      <c r="Z49" s="274">
        <v>0</v>
      </c>
      <c r="AA49" s="274">
        <v>0</v>
      </c>
      <c r="AB49" s="274" t="s">
        <v>493</v>
      </c>
      <c r="AC49" s="274" t="s">
        <v>493</v>
      </c>
      <c r="AD49" s="274" t="s">
        <v>493</v>
      </c>
      <c r="AE49" s="274" t="s">
        <v>493</v>
      </c>
      <c r="AF49" s="274" t="s">
        <v>493</v>
      </c>
      <c r="AG49" s="274" t="s">
        <v>493</v>
      </c>
      <c r="AH49" s="274" t="s">
        <v>493</v>
      </c>
      <c r="AI49" s="274" t="s">
        <v>493</v>
      </c>
      <c r="AJ49" s="274" t="s">
        <v>493</v>
      </c>
      <c r="AK49" s="274" t="s">
        <v>493</v>
      </c>
      <c r="AL49" s="274" t="s">
        <v>493</v>
      </c>
      <c r="AM49" s="274" t="s">
        <v>493</v>
      </c>
      <c r="AN49" s="274" t="s">
        <v>493</v>
      </c>
      <c r="AO49" s="274" t="s">
        <v>493</v>
      </c>
      <c r="AP49" s="274" t="s">
        <v>493</v>
      </c>
      <c r="AQ49" s="274" t="s">
        <v>493</v>
      </c>
      <c r="AR49" s="274" t="s">
        <v>493</v>
      </c>
    </row>
    <row r="50" spans="1:44" s="237" customFormat="1" ht="15.75" x14ac:dyDescent="0.25">
      <c r="A50" s="275" t="s">
        <v>525</v>
      </c>
      <c r="B50" s="276">
        <v>0</v>
      </c>
      <c r="C50" s="276">
        <v>0</v>
      </c>
      <c r="D50" s="276">
        <v>0</v>
      </c>
      <c r="E50" s="276">
        <v>0</v>
      </c>
      <c r="F50" s="276">
        <v>0</v>
      </c>
      <c r="G50" s="276">
        <v>0</v>
      </c>
      <c r="H50" s="276">
        <v>0</v>
      </c>
      <c r="I50" s="276">
        <v>0</v>
      </c>
      <c r="J50" s="276">
        <v>0</v>
      </c>
      <c r="K50" s="276">
        <v>0</v>
      </c>
      <c r="L50" s="276">
        <v>0</v>
      </c>
      <c r="M50" s="276">
        <v>0</v>
      </c>
      <c r="N50" s="276">
        <v>0</v>
      </c>
      <c r="O50" s="276">
        <v>0</v>
      </c>
      <c r="P50" s="276">
        <v>0</v>
      </c>
      <c r="Q50" s="276">
        <v>0</v>
      </c>
      <c r="R50" s="276">
        <v>0</v>
      </c>
      <c r="S50" s="276">
        <v>0</v>
      </c>
      <c r="T50" s="276">
        <v>0</v>
      </c>
      <c r="U50" s="276">
        <v>0</v>
      </c>
      <c r="V50" s="276">
        <v>0</v>
      </c>
      <c r="W50" s="276">
        <v>0</v>
      </c>
      <c r="X50" s="276">
        <v>0</v>
      </c>
      <c r="Y50" s="276">
        <v>0</v>
      </c>
      <c r="Z50" s="276">
        <v>0</v>
      </c>
      <c r="AA50" s="276">
        <v>0</v>
      </c>
      <c r="AB50" s="276" t="s">
        <v>493</v>
      </c>
      <c r="AC50" s="276" t="s">
        <v>493</v>
      </c>
      <c r="AD50" s="276" t="s">
        <v>493</v>
      </c>
      <c r="AE50" s="276" t="s">
        <v>493</v>
      </c>
      <c r="AF50" s="276" t="s">
        <v>493</v>
      </c>
      <c r="AG50" s="276" t="s">
        <v>493</v>
      </c>
      <c r="AH50" s="276" t="s">
        <v>493</v>
      </c>
      <c r="AI50" s="276" t="s">
        <v>493</v>
      </c>
      <c r="AJ50" s="276" t="s">
        <v>493</v>
      </c>
      <c r="AK50" s="276" t="s">
        <v>493</v>
      </c>
      <c r="AL50" s="276" t="s">
        <v>493</v>
      </c>
      <c r="AM50" s="276" t="s">
        <v>493</v>
      </c>
      <c r="AN50" s="276" t="s">
        <v>493</v>
      </c>
      <c r="AO50" s="276" t="s">
        <v>493</v>
      </c>
      <c r="AP50" s="276" t="s">
        <v>493</v>
      </c>
      <c r="AQ50" s="276" t="s">
        <v>493</v>
      </c>
      <c r="AR50" s="276" t="s">
        <v>493</v>
      </c>
    </row>
    <row r="51" spans="1:44" s="237" customFormat="1" ht="15.75" x14ac:dyDescent="0.25">
      <c r="A51" s="277" t="s">
        <v>526</v>
      </c>
      <c r="B51" s="278">
        <v>0</v>
      </c>
      <c r="C51" s="278">
        <v>-1190</v>
      </c>
      <c r="D51" s="278">
        <v>-1190</v>
      </c>
      <c r="E51" s="278">
        <v>-1190</v>
      </c>
      <c r="F51" s="278">
        <v>-1190</v>
      </c>
      <c r="G51" s="278">
        <v>-1190</v>
      </c>
      <c r="H51" s="278">
        <v>-1190</v>
      </c>
      <c r="I51" s="278">
        <v>-1190</v>
      </c>
      <c r="J51" s="278">
        <v>-1190</v>
      </c>
      <c r="K51" s="278">
        <v>-1190</v>
      </c>
      <c r="L51" s="278">
        <v>-1190</v>
      </c>
      <c r="M51" s="278">
        <v>-1190</v>
      </c>
      <c r="N51" s="278">
        <v>-1190</v>
      </c>
      <c r="O51" s="278">
        <v>-1190</v>
      </c>
      <c r="P51" s="278">
        <v>-1190</v>
      </c>
      <c r="Q51" s="278">
        <v>-1190</v>
      </c>
      <c r="R51" s="278">
        <v>-1190</v>
      </c>
      <c r="S51" s="278">
        <v>-1190</v>
      </c>
      <c r="T51" s="278">
        <v>-1190</v>
      </c>
      <c r="U51" s="278">
        <v>-1190</v>
      </c>
      <c r="V51" s="278">
        <v>-1190</v>
      </c>
      <c r="W51" s="278">
        <v>-1190</v>
      </c>
      <c r="X51" s="278">
        <v>-1190</v>
      </c>
      <c r="Y51" s="278">
        <v>-1190</v>
      </c>
      <c r="Z51" s="278">
        <v>-1190</v>
      </c>
      <c r="AA51" s="278">
        <v>-1190</v>
      </c>
      <c r="AB51" s="278" t="s">
        <v>493</v>
      </c>
      <c r="AC51" s="278" t="s">
        <v>493</v>
      </c>
      <c r="AD51" s="278" t="s">
        <v>493</v>
      </c>
      <c r="AE51" s="278" t="s">
        <v>493</v>
      </c>
      <c r="AF51" s="278" t="s">
        <v>493</v>
      </c>
      <c r="AG51" s="278" t="s">
        <v>493</v>
      </c>
      <c r="AH51" s="278" t="s">
        <v>493</v>
      </c>
      <c r="AI51" s="278" t="s">
        <v>493</v>
      </c>
      <c r="AJ51" s="278" t="s">
        <v>493</v>
      </c>
      <c r="AK51" s="278" t="s">
        <v>493</v>
      </c>
      <c r="AL51" s="278" t="s">
        <v>493</v>
      </c>
      <c r="AM51" s="278" t="s">
        <v>493</v>
      </c>
      <c r="AN51" s="278" t="s">
        <v>493</v>
      </c>
      <c r="AO51" s="278" t="s">
        <v>493</v>
      </c>
      <c r="AP51" s="278" t="s">
        <v>493</v>
      </c>
      <c r="AQ51" s="278" t="s">
        <v>493</v>
      </c>
      <c r="AR51" s="278" t="s">
        <v>493</v>
      </c>
    </row>
    <row r="52" spans="1:44" s="237" customFormat="1" ht="15.75" x14ac:dyDescent="0.25">
      <c r="A52" s="277" t="s">
        <v>527</v>
      </c>
      <c r="B52" s="279">
        <v>0</v>
      </c>
      <c r="C52" s="279">
        <v>0</v>
      </c>
      <c r="D52" s="279">
        <v>0</v>
      </c>
      <c r="E52" s="279">
        <v>0</v>
      </c>
      <c r="F52" s="279">
        <v>0</v>
      </c>
      <c r="G52" s="279">
        <v>0</v>
      </c>
      <c r="H52" s="279">
        <v>0</v>
      </c>
      <c r="I52" s="279">
        <v>0</v>
      </c>
      <c r="J52" s="279">
        <v>0</v>
      </c>
      <c r="K52" s="279">
        <v>0</v>
      </c>
      <c r="L52" s="279">
        <v>0</v>
      </c>
      <c r="M52" s="279">
        <v>0</v>
      </c>
      <c r="N52" s="279">
        <v>0</v>
      </c>
      <c r="O52" s="279">
        <v>0</v>
      </c>
      <c r="P52" s="279">
        <v>0</v>
      </c>
      <c r="Q52" s="279">
        <v>0</v>
      </c>
      <c r="R52" s="279">
        <v>0</v>
      </c>
      <c r="S52" s="279">
        <v>0</v>
      </c>
      <c r="T52" s="279">
        <v>0</v>
      </c>
      <c r="U52" s="279">
        <v>0</v>
      </c>
      <c r="V52" s="279">
        <v>0</v>
      </c>
      <c r="W52" s="279">
        <v>0</v>
      </c>
      <c r="X52" s="279">
        <v>0</v>
      </c>
      <c r="Y52" s="279">
        <v>0</v>
      </c>
      <c r="Z52" s="279">
        <v>0</v>
      </c>
      <c r="AA52" s="279">
        <v>0</v>
      </c>
      <c r="AB52" s="279" t="s">
        <v>493</v>
      </c>
      <c r="AC52" s="279" t="s">
        <v>493</v>
      </c>
      <c r="AD52" s="279" t="s">
        <v>493</v>
      </c>
      <c r="AE52" s="279" t="s">
        <v>493</v>
      </c>
      <c r="AF52" s="279" t="s">
        <v>493</v>
      </c>
      <c r="AG52" s="279" t="s">
        <v>493</v>
      </c>
      <c r="AH52" s="279" t="s">
        <v>493</v>
      </c>
      <c r="AI52" s="279" t="s">
        <v>493</v>
      </c>
      <c r="AJ52" s="279" t="s">
        <v>493</v>
      </c>
      <c r="AK52" s="279" t="s">
        <v>493</v>
      </c>
      <c r="AL52" s="279" t="s">
        <v>493</v>
      </c>
      <c r="AM52" s="279" t="s">
        <v>493</v>
      </c>
      <c r="AN52" s="279" t="s">
        <v>493</v>
      </c>
      <c r="AO52" s="279" t="s">
        <v>493</v>
      </c>
      <c r="AP52" s="279" t="s">
        <v>493</v>
      </c>
      <c r="AQ52" s="279" t="s">
        <v>493</v>
      </c>
      <c r="AR52" s="279" t="s">
        <v>493</v>
      </c>
    </row>
    <row r="53" spans="1:44" s="237" customFormat="1" ht="15.75" hidden="1" x14ac:dyDescent="0.25">
      <c r="A53" s="277" t="s">
        <v>528</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77"/>
      <c r="AL53" s="277"/>
      <c r="AM53" s="277"/>
      <c r="AN53" s="277"/>
      <c r="AO53" s="277"/>
      <c r="AP53" s="277"/>
      <c r="AQ53" s="277"/>
      <c r="AR53" s="277"/>
    </row>
    <row r="54" spans="1:44" s="237" customFormat="1" ht="15.75" hidden="1" x14ac:dyDescent="0.25"/>
    <row r="55" spans="1:44" s="237" customFormat="1" ht="15.75" hidden="1" x14ac:dyDescent="0.25"/>
    <row r="56" spans="1:44" s="237" customFormat="1" ht="15.75" hidden="1" x14ac:dyDescent="0.25"/>
    <row r="57" spans="1:44" s="237" customFormat="1" ht="15.75" hidden="1" x14ac:dyDescent="0.25"/>
    <row r="58" spans="1:44" s="237" customFormat="1" ht="15.75" hidden="1" x14ac:dyDescent="0.25"/>
    <row r="59" spans="1:44" s="237" customFormat="1" ht="15.75" hidden="1" x14ac:dyDescent="0.25"/>
    <row r="60" spans="1:44" s="237" customFormat="1" ht="15.75" x14ac:dyDescent="0.25"/>
    <row r="61" spans="1:44" s="237" customFormat="1" ht="16.5" thickBot="1" x14ac:dyDescent="0.3">
      <c r="A61" s="280"/>
      <c r="B61" s="281"/>
      <c r="C61" s="281"/>
      <c r="D61" s="281"/>
      <c r="E61" s="281"/>
      <c r="F61" s="281"/>
      <c r="G61" s="281"/>
      <c r="H61" s="281"/>
      <c r="I61" s="281"/>
      <c r="J61" s="281"/>
      <c r="K61" s="281"/>
      <c r="L61" s="282"/>
      <c r="M61" s="282"/>
      <c r="N61" s="282"/>
      <c r="O61" s="282"/>
      <c r="P61" s="282"/>
      <c r="Q61" s="282"/>
      <c r="R61" s="282"/>
      <c r="S61" s="282"/>
      <c r="T61" s="282"/>
      <c r="U61" s="282"/>
      <c r="V61" s="282"/>
    </row>
    <row r="62" spans="1:44" s="250" customFormat="1" ht="15.75" x14ac:dyDescent="0.25">
      <c r="A62" s="283" t="s">
        <v>529</v>
      </c>
      <c r="B62" s="268">
        <v>2023</v>
      </c>
      <c r="C62" s="268">
        <v>2024</v>
      </c>
      <c r="D62" s="268">
        <v>2025</v>
      </c>
      <c r="E62" s="268">
        <v>2026</v>
      </c>
      <c r="F62" s="268">
        <v>2027</v>
      </c>
      <c r="G62" s="268">
        <v>2028</v>
      </c>
      <c r="H62" s="268">
        <v>2029</v>
      </c>
      <c r="I62" s="268">
        <v>2030</v>
      </c>
      <c r="J62" s="268">
        <v>2031</v>
      </c>
      <c r="K62" s="268">
        <v>2032</v>
      </c>
      <c r="L62" s="268">
        <v>2033</v>
      </c>
      <c r="M62" s="268">
        <v>2034</v>
      </c>
      <c r="N62" s="268">
        <v>2035</v>
      </c>
      <c r="O62" s="268">
        <v>2036</v>
      </c>
      <c r="P62" s="268">
        <v>2037</v>
      </c>
      <c r="Q62" s="268">
        <v>2038</v>
      </c>
      <c r="R62" s="268">
        <v>2039</v>
      </c>
      <c r="S62" s="268">
        <v>2040</v>
      </c>
      <c r="T62" s="268">
        <v>2041</v>
      </c>
      <c r="U62" s="268">
        <v>2042</v>
      </c>
      <c r="V62" s="268">
        <v>2043</v>
      </c>
      <c r="W62" s="268">
        <v>2044</v>
      </c>
      <c r="X62" s="268">
        <v>2045</v>
      </c>
      <c r="Y62" s="268">
        <v>2046</v>
      </c>
      <c r="Z62" s="268">
        <v>2047</v>
      </c>
      <c r="AA62" s="268">
        <v>2048</v>
      </c>
      <c r="AB62" s="268" t="s">
        <v>493</v>
      </c>
      <c r="AC62" s="268" t="s">
        <v>493</v>
      </c>
      <c r="AD62" s="268" t="s">
        <v>493</v>
      </c>
      <c r="AE62" s="268" t="s">
        <v>493</v>
      </c>
      <c r="AF62" s="268" t="s">
        <v>493</v>
      </c>
      <c r="AG62" s="268" t="s">
        <v>493</v>
      </c>
      <c r="AH62" s="268" t="s">
        <v>493</v>
      </c>
      <c r="AI62" s="268" t="s">
        <v>493</v>
      </c>
      <c r="AJ62" s="268" t="s">
        <v>493</v>
      </c>
      <c r="AK62" s="268" t="s">
        <v>493</v>
      </c>
      <c r="AL62" s="268" t="s">
        <v>493</v>
      </c>
      <c r="AM62" s="268" t="s">
        <v>493</v>
      </c>
      <c r="AN62" s="268" t="s">
        <v>493</v>
      </c>
      <c r="AO62" s="268" t="s">
        <v>493</v>
      </c>
      <c r="AP62" s="268" t="s">
        <v>493</v>
      </c>
      <c r="AQ62" s="268" t="s">
        <v>493</v>
      </c>
      <c r="AR62" s="268" t="s">
        <v>493</v>
      </c>
    </row>
    <row r="63" spans="1:44" s="242" customFormat="1" ht="14.25" x14ac:dyDescent="0.25">
      <c r="A63" s="284" t="s">
        <v>266</v>
      </c>
      <c r="B63" s="285">
        <v>0</v>
      </c>
      <c r="C63" s="285">
        <v>0</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t="s">
        <v>493</v>
      </c>
      <c r="AC63" s="285" t="s">
        <v>493</v>
      </c>
      <c r="AD63" s="285" t="s">
        <v>493</v>
      </c>
      <c r="AE63" s="285" t="s">
        <v>493</v>
      </c>
      <c r="AF63" s="285" t="s">
        <v>493</v>
      </c>
      <c r="AG63" s="285" t="s">
        <v>493</v>
      </c>
      <c r="AH63" s="285" t="s">
        <v>493</v>
      </c>
      <c r="AI63" s="285" t="s">
        <v>493</v>
      </c>
      <c r="AJ63" s="285" t="s">
        <v>493</v>
      </c>
      <c r="AK63" s="285" t="s">
        <v>493</v>
      </c>
      <c r="AL63" s="285" t="s">
        <v>493</v>
      </c>
      <c r="AM63" s="285" t="s">
        <v>493</v>
      </c>
      <c r="AN63" s="285" t="s">
        <v>493</v>
      </c>
      <c r="AO63" s="285" t="s">
        <v>493</v>
      </c>
      <c r="AP63" s="285" t="s">
        <v>493</v>
      </c>
      <c r="AQ63" s="285" t="s">
        <v>493</v>
      </c>
      <c r="AR63" s="285" t="s">
        <v>493</v>
      </c>
    </row>
    <row r="64" spans="1:44" s="237" customFormat="1" ht="15.75" x14ac:dyDescent="0.25">
      <c r="A64" s="286" t="s">
        <v>265</v>
      </c>
      <c r="B64" s="287">
        <v>0</v>
      </c>
      <c r="C64" s="287">
        <v>973043.7854666668</v>
      </c>
      <c r="D64" s="287">
        <v>973423.8442666668</v>
      </c>
      <c r="E64" s="287">
        <v>973803.9030666668</v>
      </c>
      <c r="F64" s="287">
        <v>974183.9618666668</v>
      </c>
      <c r="G64" s="287">
        <v>974564.02066666679</v>
      </c>
      <c r="H64" s="287">
        <v>974944.07946666679</v>
      </c>
      <c r="I64" s="287">
        <v>975324.13826666679</v>
      </c>
      <c r="J64" s="287">
        <v>975704.19706666679</v>
      </c>
      <c r="K64" s="287">
        <v>976084.25586666679</v>
      </c>
      <c r="L64" s="287">
        <v>976464.31466666679</v>
      </c>
      <c r="M64" s="287">
        <v>976844.37346666679</v>
      </c>
      <c r="N64" s="287">
        <v>977224.43226666679</v>
      </c>
      <c r="O64" s="287">
        <v>977604.49106666679</v>
      </c>
      <c r="P64" s="287">
        <v>977984.54986666678</v>
      </c>
      <c r="Q64" s="287">
        <v>978364.60866666678</v>
      </c>
      <c r="R64" s="287">
        <v>978744.66746666678</v>
      </c>
      <c r="S64" s="287">
        <v>979124.72626666678</v>
      </c>
      <c r="T64" s="287">
        <v>979504.78506666678</v>
      </c>
      <c r="U64" s="287">
        <v>979884.84386666678</v>
      </c>
      <c r="V64" s="287">
        <v>980264.90266666678</v>
      </c>
      <c r="W64" s="287">
        <v>980644.96146666678</v>
      </c>
      <c r="X64" s="287">
        <v>981025.02026666678</v>
      </c>
      <c r="Y64" s="287">
        <v>981405.07906666677</v>
      </c>
      <c r="Z64" s="287">
        <v>981785.13786666677</v>
      </c>
      <c r="AA64" s="287">
        <v>982165.19666666677</v>
      </c>
      <c r="AB64" s="287" t="s">
        <v>493</v>
      </c>
      <c r="AC64" s="287" t="s">
        <v>493</v>
      </c>
      <c r="AD64" s="287" t="s">
        <v>493</v>
      </c>
      <c r="AE64" s="287" t="s">
        <v>493</v>
      </c>
      <c r="AF64" s="287" t="s">
        <v>493</v>
      </c>
      <c r="AG64" s="287" t="s">
        <v>493</v>
      </c>
      <c r="AH64" s="287" t="s">
        <v>493</v>
      </c>
      <c r="AI64" s="287" t="s">
        <v>493</v>
      </c>
      <c r="AJ64" s="287" t="s">
        <v>493</v>
      </c>
      <c r="AK64" s="287" t="s">
        <v>493</v>
      </c>
      <c r="AL64" s="287" t="s">
        <v>493</v>
      </c>
      <c r="AM64" s="287" t="s">
        <v>493</v>
      </c>
      <c r="AN64" s="287" t="s">
        <v>493</v>
      </c>
      <c r="AO64" s="287" t="s">
        <v>493</v>
      </c>
      <c r="AP64" s="287" t="s">
        <v>493</v>
      </c>
      <c r="AQ64" s="287" t="s">
        <v>493</v>
      </c>
      <c r="AR64" s="287" t="s">
        <v>493</v>
      </c>
    </row>
    <row r="65" spans="1:44" s="237" customFormat="1" ht="15.75" x14ac:dyDescent="0.25">
      <c r="A65" s="288" t="s">
        <v>264</v>
      </c>
      <c r="B65" s="287">
        <v>0</v>
      </c>
      <c r="C65" s="287">
        <v>991666.66666666674</v>
      </c>
      <c r="D65" s="287">
        <v>991666.66666666674</v>
      </c>
      <c r="E65" s="287">
        <v>991666.66666666674</v>
      </c>
      <c r="F65" s="287">
        <v>991666.66666666674</v>
      </c>
      <c r="G65" s="287">
        <v>991666.66666666674</v>
      </c>
      <c r="H65" s="287">
        <v>991666.66666666674</v>
      </c>
      <c r="I65" s="287">
        <v>991666.66666666674</v>
      </c>
      <c r="J65" s="287">
        <v>991666.66666666674</v>
      </c>
      <c r="K65" s="287">
        <v>991666.66666666674</v>
      </c>
      <c r="L65" s="287">
        <v>991666.66666666674</v>
      </c>
      <c r="M65" s="287">
        <v>991666.66666666674</v>
      </c>
      <c r="N65" s="287">
        <v>991666.66666666674</v>
      </c>
      <c r="O65" s="287">
        <v>991666.66666666674</v>
      </c>
      <c r="P65" s="287">
        <v>991666.66666666674</v>
      </c>
      <c r="Q65" s="287">
        <v>991666.66666666674</v>
      </c>
      <c r="R65" s="287">
        <v>991666.66666666674</v>
      </c>
      <c r="S65" s="287">
        <v>991666.66666666674</v>
      </c>
      <c r="T65" s="287">
        <v>991666.66666666674</v>
      </c>
      <c r="U65" s="287">
        <v>991666.66666666674</v>
      </c>
      <c r="V65" s="287">
        <v>991666.66666666674</v>
      </c>
      <c r="W65" s="287">
        <v>991666.66666666674</v>
      </c>
      <c r="X65" s="287">
        <v>991666.66666666674</v>
      </c>
      <c r="Y65" s="287">
        <v>991666.66666666674</v>
      </c>
      <c r="Z65" s="287">
        <v>991666.66666666674</v>
      </c>
      <c r="AA65" s="287">
        <v>991666.66666666674</v>
      </c>
      <c r="AB65" s="287" t="s">
        <v>493</v>
      </c>
      <c r="AC65" s="287" t="s">
        <v>493</v>
      </c>
      <c r="AD65" s="287" t="s">
        <v>493</v>
      </c>
      <c r="AE65" s="287" t="s">
        <v>493</v>
      </c>
      <c r="AF65" s="287" t="s">
        <v>493</v>
      </c>
      <c r="AG65" s="287" t="s">
        <v>493</v>
      </c>
      <c r="AH65" s="287" t="s">
        <v>493</v>
      </c>
      <c r="AI65" s="287" t="s">
        <v>493</v>
      </c>
      <c r="AJ65" s="287" t="s">
        <v>493</v>
      </c>
      <c r="AK65" s="287" t="s">
        <v>493</v>
      </c>
      <c r="AL65" s="287" t="s">
        <v>493</v>
      </c>
      <c r="AM65" s="287" t="s">
        <v>493</v>
      </c>
      <c r="AN65" s="287" t="s">
        <v>493</v>
      </c>
      <c r="AO65" s="287" t="s">
        <v>493</v>
      </c>
      <c r="AP65" s="287" t="s">
        <v>493</v>
      </c>
      <c r="AQ65" s="287" t="s">
        <v>493</v>
      </c>
      <c r="AR65" s="287" t="s">
        <v>493</v>
      </c>
    </row>
    <row r="66" spans="1:44" s="237" customFormat="1" ht="15.75" x14ac:dyDescent="0.25">
      <c r="A66" s="288" t="s">
        <v>263</v>
      </c>
      <c r="B66" s="287">
        <v>0</v>
      </c>
      <c r="C66" s="287">
        <v>0</v>
      </c>
      <c r="D66" s="287">
        <v>0</v>
      </c>
      <c r="E66" s="287">
        <v>0</v>
      </c>
      <c r="F66" s="287">
        <v>0</v>
      </c>
      <c r="G66" s="287">
        <v>0</v>
      </c>
      <c r="H66" s="287">
        <v>0</v>
      </c>
      <c r="I66" s="287">
        <v>0</v>
      </c>
      <c r="J66" s="287">
        <v>0</v>
      </c>
      <c r="K66" s="287">
        <v>0</v>
      </c>
      <c r="L66" s="287">
        <v>0</v>
      </c>
      <c r="M66" s="287">
        <v>0</v>
      </c>
      <c r="N66" s="287">
        <v>0</v>
      </c>
      <c r="O66" s="287">
        <v>0</v>
      </c>
      <c r="P66" s="287">
        <v>0</v>
      </c>
      <c r="Q66" s="287">
        <v>0</v>
      </c>
      <c r="R66" s="287">
        <v>0</v>
      </c>
      <c r="S66" s="287">
        <v>0</v>
      </c>
      <c r="T66" s="287">
        <v>0</v>
      </c>
      <c r="U66" s="287">
        <v>0</v>
      </c>
      <c r="V66" s="287">
        <v>0</v>
      </c>
      <c r="W66" s="287">
        <v>0</v>
      </c>
      <c r="X66" s="287">
        <v>0</v>
      </c>
      <c r="Y66" s="287">
        <v>0</v>
      </c>
      <c r="Z66" s="287">
        <v>0</v>
      </c>
      <c r="AA66" s="287">
        <v>0</v>
      </c>
      <c r="AB66" s="287" t="s">
        <v>493</v>
      </c>
      <c r="AC66" s="287" t="s">
        <v>493</v>
      </c>
      <c r="AD66" s="287" t="s">
        <v>493</v>
      </c>
      <c r="AE66" s="287" t="s">
        <v>493</v>
      </c>
      <c r="AF66" s="287" t="s">
        <v>493</v>
      </c>
      <c r="AG66" s="287" t="s">
        <v>493</v>
      </c>
      <c r="AH66" s="287" t="s">
        <v>493</v>
      </c>
      <c r="AI66" s="287" t="s">
        <v>493</v>
      </c>
      <c r="AJ66" s="287" t="s">
        <v>493</v>
      </c>
      <c r="AK66" s="287" t="s">
        <v>493</v>
      </c>
      <c r="AL66" s="287" t="s">
        <v>493</v>
      </c>
      <c r="AM66" s="287" t="s">
        <v>493</v>
      </c>
      <c r="AN66" s="287" t="s">
        <v>493</v>
      </c>
      <c r="AO66" s="287" t="s">
        <v>493</v>
      </c>
      <c r="AP66" s="287" t="s">
        <v>493</v>
      </c>
      <c r="AQ66" s="287" t="s">
        <v>493</v>
      </c>
      <c r="AR66" s="287" t="s">
        <v>493</v>
      </c>
    </row>
    <row r="67" spans="1:44" s="237" customFormat="1" ht="15.75" x14ac:dyDescent="0.25">
      <c r="A67" s="288" t="s">
        <v>493</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7"/>
      <c r="AL67" s="287"/>
      <c r="AM67" s="287"/>
      <c r="AN67" s="287"/>
      <c r="AO67" s="287"/>
      <c r="AP67" s="287"/>
      <c r="AQ67" s="287"/>
      <c r="AR67" s="287"/>
    </row>
    <row r="68" spans="1:44" s="237" customFormat="1" ht="15.75" x14ac:dyDescent="0.25">
      <c r="A68" s="288" t="s">
        <v>493</v>
      </c>
      <c r="B68" s="287">
        <v>0</v>
      </c>
      <c r="C68" s="287">
        <v>0</v>
      </c>
      <c r="D68" s="287">
        <v>0</v>
      </c>
      <c r="E68" s="287">
        <v>0</v>
      </c>
      <c r="F68" s="287">
        <v>0</v>
      </c>
      <c r="G68" s="287">
        <v>0</v>
      </c>
      <c r="H68" s="287">
        <v>0</v>
      </c>
      <c r="I68" s="287">
        <v>0</v>
      </c>
      <c r="J68" s="287">
        <v>0</v>
      </c>
      <c r="K68" s="287">
        <v>0</v>
      </c>
      <c r="L68" s="287">
        <v>0</v>
      </c>
      <c r="M68" s="287">
        <v>0</v>
      </c>
      <c r="N68" s="287">
        <v>0</v>
      </c>
      <c r="O68" s="287">
        <v>0</v>
      </c>
      <c r="P68" s="287">
        <v>0</v>
      </c>
      <c r="Q68" s="287">
        <v>0</v>
      </c>
      <c r="R68" s="287">
        <v>0</v>
      </c>
      <c r="S68" s="287">
        <v>0</v>
      </c>
      <c r="T68" s="287">
        <v>0</v>
      </c>
      <c r="U68" s="287">
        <v>0</v>
      </c>
      <c r="V68" s="287">
        <v>0</v>
      </c>
      <c r="W68" s="287">
        <v>0</v>
      </c>
      <c r="X68" s="287">
        <v>0</v>
      </c>
      <c r="Y68" s="287">
        <v>0</v>
      </c>
      <c r="Z68" s="287">
        <v>0</v>
      </c>
      <c r="AA68" s="287">
        <v>0</v>
      </c>
      <c r="AB68" s="287" t="s">
        <v>493</v>
      </c>
      <c r="AC68" s="287" t="s">
        <v>493</v>
      </c>
      <c r="AD68" s="287" t="s">
        <v>493</v>
      </c>
      <c r="AE68" s="287" t="s">
        <v>493</v>
      </c>
      <c r="AF68" s="287" t="s">
        <v>493</v>
      </c>
      <c r="AG68" s="287" t="s">
        <v>493</v>
      </c>
      <c r="AH68" s="287" t="s">
        <v>493</v>
      </c>
      <c r="AI68" s="287" t="s">
        <v>493</v>
      </c>
      <c r="AJ68" s="287" t="s">
        <v>493</v>
      </c>
      <c r="AK68" s="287" t="s">
        <v>493</v>
      </c>
      <c r="AL68" s="287" t="s">
        <v>493</v>
      </c>
      <c r="AM68" s="287" t="s">
        <v>493</v>
      </c>
      <c r="AN68" s="287" t="s">
        <v>493</v>
      </c>
      <c r="AO68" s="287" t="s">
        <v>493</v>
      </c>
      <c r="AP68" s="287" t="s">
        <v>493</v>
      </c>
      <c r="AQ68" s="287" t="s">
        <v>493</v>
      </c>
      <c r="AR68" s="287" t="s">
        <v>493</v>
      </c>
    </row>
    <row r="69" spans="1:44" s="237" customFormat="1" ht="15.75" x14ac:dyDescent="0.25">
      <c r="A69" s="288" t="s">
        <v>493</v>
      </c>
      <c r="B69" s="287"/>
      <c r="C69" s="287">
        <v>0</v>
      </c>
      <c r="D69" s="287">
        <v>0</v>
      </c>
      <c r="E69" s="287">
        <v>0</v>
      </c>
      <c r="F69" s="287">
        <v>0</v>
      </c>
      <c r="G69" s="287">
        <v>0</v>
      </c>
      <c r="H69" s="287">
        <v>0</v>
      </c>
      <c r="I69" s="287">
        <v>0</v>
      </c>
      <c r="J69" s="287">
        <v>0</v>
      </c>
      <c r="K69" s="287">
        <v>0</v>
      </c>
      <c r="L69" s="287">
        <v>0</v>
      </c>
      <c r="M69" s="287">
        <v>0</v>
      </c>
      <c r="N69" s="287">
        <v>0</v>
      </c>
      <c r="O69" s="287">
        <v>0</v>
      </c>
      <c r="P69" s="287">
        <v>0</v>
      </c>
      <c r="Q69" s="287">
        <v>0</v>
      </c>
      <c r="R69" s="287">
        <v>0</v>
      </c>
      <c r="S69" s="287">
        <v>0</v>
      </c>
      <c r="T69" s="287">
        <v>0</v>
      </c>
      <c r="U69" s="287">
        <v>0</v>
      </c>
      <c r="V69" s="287">
        <v>0</v>
      </c>
      <c r="W69" s="287">
        <v>0</v>
      </c>
      <c r="X69" s="287">
        <v>0</v>
      </c>
      <c r="Y69" s="287">
        <v>0</v>
      </c>
      <c r="Z69" s="287">
        <v>0</v>
      </c>
      <c r="AA69" s="287">
        <v>0</v>
      </c>
      <c r="AB69" s="287" t="s">
        <v>569</v>
      </c>
      <c r="AC69" s="287" t="s">
        <v>569</v>
      </c>
      <c r="AD69" s="287" t="s">
        <v>569</v>
      </c>
      <c r="AE69" s="287" t="s">
        <v>569</v>
      </c>
      <c r="AF69" s="287" t="s">
        <v>569</v>
      </c>
      <c r="AG69" s="287" t="s">
        <v>569</v>
      </c>
      <c r="AH69" s="287" t="s">
        <v>569</v>
      </c>
      <c r="AI69" s="287" t="s">
        <v>569</v>
      </c>
      <c r="AJ69" s="287" t="s">
        <v>569</v>
      </c>
      <c r="AK69" s="287" t="s">
        <v>569</v>
      </c>
      <c r="AL69" s="287" t="s">
        <v>569</v>
      </c>
      <c r="AM69" s="287" t="s">
        <v>569</v>
      </c>
      <c r="AN69" s="287" t="s">
        <v>569</v>
      </c>
      <c r="AO69" s="287" t="s">
        <v>569</v>
      </c>
      <c r="AP69" s="287" t="s">
        <v>569</v>
      </c>
      <c r="AQ69" s="287" t="s">
        <v>569</v>
      </c>
      <c r="AR69" s="287" t="s">
        <v>569</v>
      </c>
    </row>
    <row r="70" spans="1:44" s="237" customFormat="1" ht="15.75" x14ac:dyDescent="0.25">
      <c r="A70" s="288" t="s">
        <v>262</v>
      </c>
      <c r="B70" s="287"/>
      <c r="C70" s="287">
        <v>-18622.8812</v>
      </c>
      <c r="D70" s="287">
        <v>-18242.822400000001</v>
      </c>
      <c r="E70" s="287">
        <v>-17862.763600000002</v>
      </c>
      <c r="F70" s="287">
        <v>-17482.704800000003</v>
      </c>
      <c r="G70" s="287">
        <v>-17102.646000000001</v>
      </c>
      <c r="H70" s="287">
        <v>-16722.587200000002</v>
      </c>
      <c r="I70" s="287">
        <v>-16342.528400000003</v>
      </c>
      <c r="J70" s="287">
        <v>-15962.469600000002</v>
      </c>
      <c r="K70" s="287">
        <v>-15582.410800000001</v>
      </c>
      <c r="L70" s="287">
        <v>-15202.352000000001</v>
      </c>
      <c r="M70" s="287">
        <v>-14822.293200000002</v>
      </c>
      <c r="N70" s="287">
        <v>-14442.234400000003</v>
      </c>
      <c r="O70" s="287">
        <v>-14062.175600000002</v>
      </c>
      <c r="P70" s="287">
        <v>-13682.116800000002</v>
      </c>
      <c r="Q70" s="287">
        <v>-13302.058000000005</v>
      </c>
      <c r="R70" s="287">
        <v>-12921.999200000002</v>
      </c>
      <c r="S70" s="287">
        <v>-12541.940400000003</v>
      </c>
      <c r="T70" s="287">
        <v>-12161.881600000001</v>
      </c>
      <c r="U70" s="287">
        <v>-11781.822800000002</v>
      </c>
      <c r="V70" s="287">
        <v>-11401.764000000001</v>
      </c>
      <c r="W70" s="287">
        <v>-11021.7052</v>
      </c>
      <c r="X70" s="287">
        <v>-10641.6464</v>
      </c>
      <c r="Y70" s="287">
        <v>-10261.587599999999</v>
      </c>
      <c r="Z70" s="287">
        <v>-9881.5287999999982</v>
      </c>
      <c r="AA70" s="287">
        <v>-9501.4699999999975</v>
      </c>
      <c r="AB70" s="287">
        <v>-9501.4699999999975</v>
      </c>
      <c r="AC70" s="287">
        <v>-9501.4699999999975</v>
      </c>
      <c r="AD70" s="287">
        <v>-9501.4699999999975</v>
      </c>
      <c r="AE70" s="287">
        <v>-9501.4699999999975</v>
      </c>
      <c r="AF70" s="287">
        <v>-9501.4699999999975</v>
      </c>
      <c r="AG70" s="287">
        <v>-9501.4699999999975</v>
      </c>
      <c r="AH70" s="287">
        <v>-9501.4699999999975</v>
      </c>
      <c r="AI70" s="287">
        <v>-9501.4699999999975</v>
      </c>
      <c r="AJ70" s="287">
        <v>-9501.4699999999975</v>
      </c>
      <c r="AK70" s="287">
        <v>-9501.4699999999975</v>
      </c>
      <c r="AL70" s="287">
        <v>-9501.4699999999975</v>
      </c>
      <c r="AM70" s="287">
        <v>-9501.4699999999975</v>
      </c>
      <c r="AN70" s="287">
        <v>-9501.4699999999975</v>
      </c>
      <c r="AO70" s="287">
        <v>-9501.4699999999975</v>
      </c>
      <c r="AP70" s="287">
        <v>-9501.4699999999975</v>
      </c>
      <c r="AQ70" s="287">
        <v>-9501.4699999999975</v>
      </c>
      <c r="AR70" s="287">
        <v>-9501.4699999999975</v>
      </c>
    </row>
    <row r="71" spans="1:44" s="242" customFormat="1" ht="14.25" x14ac:dyDescent="0.25">
      <c r="A71" s="289" t="s">
        <v>530</v>
      </c>
      <c r="B71" s="285">
        <v>0</v>
      </c>
      <c r="C71" s="285">
        <v>973043.7854666668</v>
      </c>
      <c r="D71" s="285">
        <v>973423.8442666668</v>
      </c>
      <c r="E71" s="285">
        <v>973803.9030666668</v>
      </c>
      <c r="F71" s="285">
        <v>974183.9618666668</v>
      </c>
      <c r="G71" s="285">
        <v>974564.02066666679</v>
      </c>
      <c r="H71" s="285">
        <v>974944.07946666679</v>
      </c>
      <c r="I71" s="285">
        <v>975324.13826666679</v>
      </c>
      <c r="J71" s="285">
        <v>975704.19706666679</v>
      </c>
      <c r="K71" s="285">
        <v>976084.25586666679</v>
      </c>
      <c r="L71" s="285">
        <v>976464.31466666679</v>
      </c>
      <c r="M71" s="285">
        <v>976844.37346666679</v>
      </c>
      <c r="N71" s="285">
        <v>977224.43226666679</v>
      </c>
      <c r="O71" s="285">
        <v>977604.49106666679</v>
      </c>
      <c r="P71" s="285">
        <v>977984.54986666678</v>
      </c>
      <c r="Q71" s="285">
        <v>978364.60866666678</v>
      </c>
      <c r="R71" s="285">
        <v>978744.66746666678</v>
      </c>
      <c r="S71" s="285">
        <v>979124.72626666678</v>
      </c>
      <c r="T71" s="285">
        <v>979504.78506666678</v>
      </c>
      <c r="U71" s="285">
        <v>979884.84386666678</v>
      </c>
      <c r="V71" s="285">
        <v>980264.90266666678</v>
      </c>
      <c r="W71" s="285">
        <v>980644.96146666678</v>
      </c>
      <c r="X71" s="285">
        <v>981025.02026666678</v>
      </c>
      <c r="Y71" s="285">
        <v>981405.07906666677</v>
      </c>
      <c r="Z71" s="285">
        <v>981785.13786666677</v>
      </c>
      <c r="AA71" s="285">
        <v>982165.19666666677</v>
      </c>
      <c r="AB71" s="285" t="s">
        <v>493</v>
      </c>
      <c r="AC71" s="285" t="s">
        <v>493</v>
      </c>
      <c r="AD71" s="285" t="s">
        <v>493</v>
      </c>
      <c r="AE71" s="285" t="s">
        <v>493</v>
      </c>
      <c r="AF71" s="285" t="s">
        <v>493</v>
      </c>
      <c r="AG71" s="285" t="s">
        <v>493</v>
      </c>
      <c r="AH71" s="285" t="s">
        <v>493</v>
      </c>
      <c r="AI71" s="285" t="s">
        <v>493</v>
      </c>
      <c r="AJ71" s="285" t="s">
        <v>493</v>
      </c>
      <c r="AK71" s="285" t="s">
        <v>493</v>
      </c>
      <c r="AL71" s="285" t="s">
        <v>493</v>
      </c>
      <c r="AM71" s="285" t="s">
        <v>493</v>
      </c>
      <c r="AN71" s="285" t="s">
        <v>493</v>
      </c>
      <c r="AO71" s="285" t="s">
        <v>493</v>
      </c>
      <c r="AP71" s="285" t="s">
        <v>493</v>
      </c>
      <c r="AQ71" s="285" t="s">
        <v>493</v>
      </c>
      <c r="AR71" s="285" t="s">
        <v>493</v>
      </c>
    </row>
    <row r="72" spans="1:44" s="237" customFormat="1" ht="15.75" x14ac:dyDescent="0.25">
      <c r="A72" s="288" t="s">
        <v>258</v>
      </c>
      <c r="B72" s="287">
        <v>0</v>
      </c>
      <c r="C72" s="287">
        <v>-34550.800000000003</v>
      </c>
      <c r="D72" s="287">
        <v>-34550.800000000003</v>
      </c>
      <c r="E72" s="287">
        <v>-34550.800000000003</v>
      </c>
      <c r="F72" s="287">
        <v>-34550.800000000003</v>
      </c>
      <c r="G72" s="287">
        <v>-34550.800000000003</v>
      </c>
      <c r="H72" s="287">
        <v>-34550.800000000003</v>
      </c>
      <c r="I72" s="287">
        <v>-34550.800000000003</v>
      </c>
      <c r="J72" s="287">
        <v>-34550.800000000003</v>
      </c>
      <c r="K72" s="287">
        <v>-34550.800000000003</v>
      </c>
      <c r="L72" s="287">
        <v>-34550.800000000003</v>
      </c>
      <c r="M72" s="287">
        <v>-34550.800000000003</v>
      </c>
      <c r="N72" s="287">
        <v>-34550.800000000003</v>
      </c>
      <c r="O72" s="287">
        <v>-34550.800000000003</v>
      </c>
      <c r="P72" s="287">
        <v>-34550.800000000003</v>
      </c>
      <c r="Q72" s="287">
        <v>-34550.800000000003</v>
      </c>
      <c r="R72" s="287">
        <v>-34550.800000000003</v>
      </c>
      <c r="S72" s="287">
        <v>-34550.800000000003</v>
      </c>
      <c r="T72" s="287">
        <v>-34550.800000000003</v>
      </c>
      <c r="U72" s="287">
        <v>-34550.800000000003</v>
      </c>
      <c r="V72" s="287">
        <v>-34550.800000000003</v>
      </c>
      <c r="W72" s="287">
        <v>-34550.800000000003</v>
      </c>
      <c r="X72" s="287">
        <v>-34550.800000000003</v>
      </c>
      <c r="Y72" s="287">
        <v>-34550.800000000003</v>
      </c>
      <c r="Z72" s="287">
        <v>-34550.800000000003</v>
      </c>
      <c r="AA72" s="287">
        <v>-34550.800000000003</v>
      </c>
      <c r="AB72" s="287" t="s">
        <v>569</v>
      </c>
      <c r="AC72" s="287" t="s">
        <v>569</v>
      </c>
      <c r="AD72" s="287" t="s">
        <v>569</v>
      </c>
      <c r="AE72" s="287" t="s">
        <v>569</v>
      </c>
      <c r="AF72" s="287" t="s">
        <v>569</v>
      </c>
      <c r="AG72" s="287" t="s">
        <v>569</v>
      </c>
      <c r="AH72" s="287" t="s">
        <v>569</v>
      </c>
      <c r="AI72" s="287" t="s">
        <v>569</v>
      </c>
      <c r="AJ72" s="287" t="s">
        <v>569</v>
      </c>
      <c r="AK72" s="287" t="s">
        <v>569</v>
      </c>
      <c r="AL72" s="287" t="s">
        <v>569</v>
      </c>
      <c r="AM72" s="287" t="s">
        <v>569</v>
      </c>
      <c r="AN72" s="287" t="s">
        <v>569</v>
      </c>
      <c r="AO72" s="287" t="s">
        <v>569</v>
      </c>
      <c r="AP72" s="287" t="s">
        <v>569</v>
      </c>
      <c r="AQ72" s="287" t="s">
        <v>569</v>
      </c>
      <c r="AR72" s="287" t="s">
        <v>569</v>
      </c>
    </row>
    <row r="73" spans="1:44" s="242" customFormat="1" ht="14.25" x14ac:dyDescent="0.25">
      <c r="A73" s="289" t="s">
        <v>531</v>
      </c>
      <c r="B73" s="285">
        <v>0</v>
      </c>
      <c r="C73" s="285">
        <v>938492.98546666675</v>
      </c>
      <c r="D73" s="285">
        <v>938873.04426666675</v>
      </c>
      <c r="E73" s="285">
        <v>939253.10306666675</v>
      </c>
      <c r="F73" s="285">
        <v>939633.16186666675</v>
      </c>
      <c r="G73" s="285">
        <v>940013.22066666675</v>
      </c>
      <c r="H73" s="285">
        <v>940393.27946666675</v>
      </c>
      <c r="I73" s="285">
        <v>940773.33826666675</v>
      </c>
      <c r="J73" s="285">
        <v>941153.39706666674</v>
      </c>
      <c r="K73" s="285">
        <v>941533.45586666674</v>
      </c>
      <c r="L73" s="285">
        <v>941913.51466666674</v>
      </c>
      <c r="M73" s="285">
        <v>942293.57346666674</v>
      </c>
      <c r="N73" s="285">
        <v>942673.63226666674</v>
      </c>
      <c r="O73" s="285">
        <v>943053.69106666674</v>
      </c>
      <c r="P73" s="285">
        <v>943433.74986666674</v>
      </c>
      <c r="Q73" s="285">
        <v>943813.80866666674</v>
      </c>
      <c r="R73" s="285">
        <v>944193.86746666674</v>
      </c>
      <c r="S73" s="285">
        <v>944573.92626666673</v>
      </c>
      <c r="T73" s="285">
        <v>944953.98506666673</v>
      </c>
      <c r="U73" s="285">
        <v>945334.04386666673</v>
      </c>
      <c r="V73" s="285">
        <v>945714.10266666673</v>
      </c>
      <c r="W73" s="285">
        <v>946094.16146666673</v>
      </c>
      <c r="X73" s="285">
        <v>946474.22026666673</v>
      </c>
      <c r="Y73" s="285">
        <v>946854.27906666673</v>
      </c>
      <c r="Z73" s="285">
        <v>947234.33786666673</v>
      </c>
      <c r="AA73" s="285">
        <v>947614.39666666673</v>
      </c>
      <c r="AB73" s="285" t="s">
        <v>493</v>
      </c>
      <c r="AC73" s="285" t="s">
        <v>493</v>
      </c>
      <c r="AD73" s="285" t="s">
        <v>493</v>
      </c>
      <c r="AE73" s="285" t="s">
        <v>493</v>
      </c>
      <c r="AF73" s="285" t="s">
        <v>493</v>
      </c>
      <c r="AG73" s="285" t="s">
        <v>493</v>
      </c>
      <c r="AH73" s="285" t="s">
        <v>493</v>
      </c>
      <c r="AI73" s="285" t="s">
        <v>493</v>
      </c>
      <c r="AJ73" s="285" t="s">
        <v>493</v>
      </c>
      <c r="AK73" s="285" t="s">
        <v>493</v>
      </c>
      <c r="AL73" s="285" t="s">
        <v>493</v>
      </c>
      <c r="AM73" s="285" t="s">
        <v>493</v>
      </c>
      <c r="AN73" s="285" t="s">
        <v>493</v>
      </c>
      <c r="AO73" s="285" t="s">
        <v>493</v>
      </c>
      <c r="AP73" s="285" t="s">
        <v>493</v>
      </c>
      <c r="AQ73" s="285" t="s">
        <v>493</v>
      </c>
      <c r="AR73" s="285" t="s">
        <v>493</v>
      </c>
    </row>
    <row r="74" spans="1:44" s="237" customFormat="1" ht="15.75" x14ac:dyDescent="0.25">
      <c r="A74" s="288" t="s">
        <v>257</v>
      </c>
      <c r="B74" s="287">
        <v>0</v>
      </c>
      <c r="C74" s="287">
        <v>0</v>
      </c>
      <c r="D74" s="287">
        <v>0</v>
      </c>
      <c r="E74" s="287">
        <v>0</v>
      </c>
      <c r="F74" s="287">
        <v>0</v>
      </c>
      <c r="G74" s="287">
        <v>0</v>
      </c>
      <c r="H74" s="287">
        <v>0</v>
      </c>
      <c r="I74" s="287">
        <v>0</v>
      </c>
      <c r="J74" s="287">
        <v>0</v>
      </c>
      <c r="K74" s="287">
        <v>0</v>
      </c>
      <c r="L74" s="287">
        <v>0</v>
      </c>
      <c r="M74" s="287">
        <v>0</v>
      </c>
      <c r="N74" s="287">
        <v>0</v>
      </c>
      <c r="O74" s="287">
        <v>0</v>
      </c>
      <c r="P74" s="287">
        <v>0</v>
      </c>
      <c r="Q74" s="287">
        <v>0</v>
      </c>
      <c r="R74" s="287">
        <v>0</v>
      </c>
      <c r="S74" s="287">
        <v>0</v>
      </c>
      <c r="T74" s="287">
        <v>0</v>
      </c>
      <c r="U74" s="287">
        <v>0</v>
      </c>
      <c r="V74" s="287">
        <v>0</v>
      </c>
      <c r="W74" s="287">
        <v>0</v>
      </c>
      <c r="X74" s="287">
        <v>0</v>
      </c>
      <c r="Y74" s="287">
        <v>0</v>
      </c>
      <c r="Z74" s="287">
        <v>0</v>
      </c>
      <c r="AA74" s="287">
        <v>0</v>
      </c>
      <c r="AB74" s="287">
        <v>0</v>
      </c>
      <c r="AC74" s="287">
        <v>0</v>
      </c>
      <c r="AD74" s="287">
        <v>0</v>
      </c>
      <c r="AE74" s="287">
        <v>0</v>
      </c>
      <c r="AF74" s="287">
        <v>0</v>
      </c>
      <c r="AG74" s="287">
        <v>0</v>
      </c>
      <c r="AH74" s="287">
        <v>0</v>
      </c>
      <c r="AI74" s="287">
        <v>0</v>
      </c>
      <c r="AJ74" s="287">
        <v>0</v>
      </c>
      <c r="AK74" s="287">
        <v>0</v>
      </c>
      <c r="AL74" s="287">
        <v>0</v>
      </c>
      <c r="AM74" s="287">
        <v>0</v>
      </c>
      <c r="AN74" s="287">
        <v>0</v>
      </c>
      <c r="AO74" s="287">
        <v>0</v>
      </c>
      <c r="AP74" s="287">
        <v>0</v>
      </c>
      <c r="AQ74" s="287">
        <v>0</v>
      </c>
      <c r="AR74" s="287">
        <v>0</v>
      </c>
    </row>
    <row r="75" spans="1:44" s="242" customFormat="1" ht="14.25" x14ac:dyDescent="0.25">
      <c r="A75" s="289" t="s">
        <v>261</v>
      </c>
      <c r="B75" s="285">
        <v>0</v>
      </c>
      <c r="C75" s="285">
        <v>938492.98546666675</v>
      </c>
      <c r="D75" s="285">
        <v>938873.04426666675</v>
      </c>
      <c r="E75" s="285">
        <v>939253.10306666675</v>
      </c>
      <c r="F75" s="285">
        <v>939633.16186666675</v>
      </c>
      <c r="G75" s="285">
        <v>940013.22066666675</v>
      </c>
      <c r="H75" s="285">
        <v>940393.27946666675</v>
      </c>
      <c r="I75" s="285">
        <v>940773.33826666675</v>
      </c>
      <c r="J75" s="285">
        <v>941153.39706666674</v>
      </c>
      <c r="K75" s="285">
        <v>941533.45586666674</v>
      </c>
      <c r="L75" s="285">
        <v>941913.51466666674</v>
      </c>
      <c r="M75" s="285">
        <v>942293.57346666674</v>
      </c>
      <c r="N75" s="285">
        <v>942673.63226666674</v>
      </c>
      <c r="O75" s="285">
        <v>943053.69106666674</v>
      </c>
      <c r="P75" s="285">
        <v>943433.74986666674</v>
      </c>
      <c r="Q75" s="285">
        <v>943813.80866666674</v>
      </c>
      <c r="R75" s="285">
        <v>944193.86746666674</v>
      </c>
      <c r="S75" s="285">
        <v>944573.92626666673</v>
      </c>
      <c r="T75" s="285">
        <v>944953.98506666673</v>
      </c>
      <c r="U75" s="285">
        <v>945334.04386666673</v>
      </c>
      <c r="V75" s="285">
        <v>945714.10266666673</v>
      </c>
      <c r="W75" s="285">
        <v>946094.16146666673</v>
      </c>
      <c r="X75" s="285">
        <v>946474.22026666673</v>
      </c>
      <c r="Y75" s="285">
        <v>946854.27906666673</v>
      </c>
      <c r="Z75" s="285">
        <v>947234.33786666673</v>
      </c>
      <c r="AA75" s="285">
        <v>947614.39666666673</v>
      </c>
      <c r="AB75" s="285" t="e">
        <v>#VALUE!</v>
      </c>
      <c r="AC75" s="285" t="e">
        <v>#VALUE!</v>
      </c>
      <c r="AD75" s="285" t="e">
        <v>#VALUE!</v>
      </c>
      <c r="AE75" s="285" t="e">
        <v>#VALUE!</v>
      </c>
      <c r="AF75" s="285" t="e">
        <v>#VALUE!</v>
      </c>
      <c r="AG75" s="285" t="e">
        <v>#VALUE!</v>
      </c>
      <c r="AH75" s="285" t="e">
        <v>#VALUE!</v>
      </c>
      <c r="AI75" s="285" t="e">
        <v>#VALUE!</v>
      </c>
      <c r="AJ75" s="285" t="e">
        <v>#VALUE!</v>
      </c>
      <c r="AK75" s="285" t="e">
        <v>#VALUE!</v>
      </c>
      <c r="AL75" s="285" t="e">
        <v>#VALUE!</v>
      </c>
      <c r="AM75" s="285" t="e">
        <v>#VALUE!</v>
      </c>
      <c r="AN75" s="285" t="e">
        <v>#VALUE!</v>
      </c>
      <c r="AO75" s="285" t="e">
        <v>#VALUE!</v>
      </c>
      <c r="AP75" s="285" t="e">
        <v>#VALUE!</v>
      </c>
      <c r="AQ75" s="285" t="e">
        <v>#VALUE!</v>
      </c>
      <c r="AR75" s="285" t="e">
        <v>#VALUE!</v>
      </c>
    </row>
    <row r="76" spans="1:44" s="237" customFormat="1" ht="15.75" x14ac:dyDescent="0.25">
      <c r="A76" s="288" t="s">
        <v>256</v>
      </c>
      <c r="B76" s="287">
        <v>0</v>
      </c>
      <c r="C76" s="287">
        <v>-187698.59709333337</v>
      </c>
      <c r="D76" s="287">
        <v>-187774.60885333337</v>
      </c>
      <c r="E76" s="287">
        <v>-187850.62061333336</v>
      </c>
      <c r="F76" s="287">
        <v>-187926.63237333336</v>
      </c>
      <c r="G76" s="287">
        <v>-188002.64413333335</v>
      </c>
      <c r="H76" s="287">
        <v>-188078.65589333337</v>
      </c>
      <c r="I76" s="287">
        <v>-188154.66765333337</v>
      </c>
      <c r="J76" s="287">
        <v>-188230.67941333336</v>
      </c>
      <c r="K76" s="287">
        <v>-188306.69117333335</v>
      </c>
      <c r="L76" s="287">
        <v>-188382.70293333335</v>
      </c>
      <c r="M76" s="287">
        <v>-188458.71469333337</v>
      </c>
      <c r="N76" s="287">
        <v>-188534.72645333337</v>
      </c>
      <c r="O76" s="287">
        <v>-188610.73821333336</v>
      </c>
      <c r="P76" s="287">
        <v>-188686.74997333335</v>
      </c>
      <c r="Q76" s="287">
        <v>-188762.76173333335</v>
      </c>
      <c r="R76" s="287">
        <v>-188838.77349333337</v>
      </c>
      <c r="S76" s="287">
        <v>-188914.78525333336</v>
      </c>
      <c r="T76" s="287">
        <v>-188990.79701333336</v>
      </c>
      <c r="U76" s="287">
        <v>-189066.80877333335</v>
      </c>
      <c r="V76" s="287">
        <v>-189142.82053333335</v>
      </c>
      <c r="W76" s="287">
        <v>-189218.83229333337</v>
      </c>
      <c r="X76" s="287">
        <v>-189294.84405333336</v>
      </c>
      <c r="Y76" s="287">
        <v>-189370.85581333336</v>
      </c>
      <c r="Z76" s="287">
        <v>-189446.86757333335</v>
      </c>
      <c r="AA76" s="287">
        <v>-189522.87933333335</v>
      </c>
      <c r="AB76" s="287" t="e">
        <v>#REF!</v>
      </c>
      <c r="AC76" s="287" t="e">
        <v>#REF!</v>
      </c>
      <c r="AD76" s="287" t="e">
        <v>#REF!</v>
      </c>
      <c r="AE76" s="287" t="e">
        <v>#REF!</v>
      </c>
      <c r="AF76" s="287" t="e">
        <v>#REF!</v>
      </c>
      <c r="AG76" s="287" t="e">
        <v>#REF!</v>
      </c>
      <c r="AH76" s="287" t="e">
        <v>#REF!</v>
      </c>
      <c r="AI76" s="287" t="e">
        <v>#REF!</v>
      </c>
      <c r="AJ76" s="287" t="e">
        <v>#REF!</v>
      </c>
      <c r="AK76" s="287" t="e">
        <v>#REF!</v>
      </c>
      <c r="AL76" s="287" t="e">
        <v>#REF!</v>
      </c>
      <c r="AM76" s="287" t="e">
        <v>#REF!</v>
      </c>
      <c r="AN76" s="287" t="e">
        <v>#REF!</v>
      </c>
      <c r="AO76" s="287" t="e">
        <v>#REF!</v>
      </c>
      <c r="AP76" s="287" t="e">
        <v>#REF!</v>
      </c>
      <c r="AQ76" s="287" t="e">
        <v>#REF!</v>
      </c>
      <c r="AR76" s="287" t="e">
        <v>#REF!</v>
      </c>
    </row>
    <row r="77" spans="1:44" s="237" customFormat="1" ht="16.5" thickBot="1" x14ac:dyDescent="0.3">
      <c r="A77" s="290" t="s">
        <v>260</v>
      </c>
      <c r="B77" s="291">
        <v>0</v>
      </c>
      <c r="C77" s="291">
        <v>750794.38837333338</v>
      </c>
      <c r="D77" s="291">
        <v>751098.43541333335</v>
      </c>
      <c r="E77" s="291">
        <v>751402.48245333345</v>
      </c>
      <c r="F77" s="291">
        <v>751706.52949333342</v>
      </c>
      <c r="G77" s="291">
        <v>752010.5765333334</v>
      </c>
      <c r="H77" s="291">
        <v>752314.62357333337</v>
      </c>
      <c r="I77" s="291">
        <v>752618.67061333335</v>
      </c>
      <c r="J77" s="291">
        <v>752922.71765333344</v>
      </c>
      <c r="K77" s="291">
        <v>753226.76469333342</v>
      </c>
      <c r="L77" s="291">
        <v>753530.81173333339</v>
      </c>
      <c r="M77" s="291">
        <v>753834.85877333337</v>
      </c>
      <c r="N77" s="291">
        <v>754138.90581333335</v>
      </c>
      <c r="O77" s="291">
        <v>754442.95285333344</v>
      </c>
      <c r="P77" s="291">
        <v>754746.99989333341</v>
      </c>
      <c r="Q77" s="291">
        <v>755051.04693333339</v>
      </c>
      <c r="R77" s="291">
        <v>755355.09397333337</v>
      </c>
      <c r="S77" s="291">
        <v>755659.14101333334</v>
      </c>
      <c r="T77" s="291">
        <v>755963.18805333343</v>
      </c>
      <c r="U77" s="291">
        <v>756267.23509333341</v>
      </c>
      <c r="V77" s="291">
        <v>756571.28213333338</v>
      </c>
      <c r="W77" s="291">
        <v>756875.32917333336</v>
      </c>
      <c r="X77" s="291">
        <v>757179.37621333334</v>
      </c>
      <c r="Y77" s="291">
        <v>757483.42325333343</v>
      </c>
      <c r="Z77" s="291">
        <v>757787.4702933334</v>
      </c>
      <c r="AA77" s="291">
        <v>758091.51733333338</v>
      </c>
      <c r="AB77" s="291" t="s">
        <v>493</v>
      </c>
      <c r="AC77" s="291" t="s">
        <v>493</v>
      </c>
      <c r="AD77" s="291" t="s">
        <v>493</v>
      </c>
      <c r="AE77" s="291" t="s">
        <v>493</v>
      </c>
      <c r="AF77" s="291" t="s">
        <v>493</v>
      </c>
      <c r="AG77" s="291" t="s">
        <v>493</v>
      </c>
      <c r="AH77" s="291" t="s">
        <v>493</v>
      </c>
      <c r="AI77" s="291" t="s">
        <v>493</v>
      </c>
      <c r="AJ77" s="291" t="s">
        <v>493</v>
      </c>
      <c r="AK77" s="291" t="s">
        <v>493</v>
      </c>
      <c r="AL77" s="291" t="s">
        <v>493</v>
      </c>
      <c r="AM77" s="291" t="s">
        <v>493</v>
      </c>
      <c r="AN77" s="291" t="s">
        <v>493</v>
      </c>
      <c r="AO77" s="291" t="s">
        <v>493</v>
      </c>
      <c r="AP77" s="291" t="s">
        <v>493</v>
      </c>
      <c r="AQ77" s="291" t="s">
        <v>493</v>
      </c>
      <c r="AR77" s="291" t="s">
        <v>493</v>
      </c>
    </row>
    <row r="78" spans="1:44" s="294" customFormat="1" ht="16.5" thickBot="1" x14ac:dyDescent="0.3">
      <c r="A78" s="292"/>
      <c r="B78" s="293">
        <v>0</v>
      </c>
      <c r="C78" s="293">
        <v>1</v>
      </c>
      <c r="D78" s="293">
        <v>2</v>
      </c>
      <c r="E78" s="293">
        <v>3</v>
      </c>
      <c r="F78" s="293">
        <v>4</v>
      </c>
      <c r="G78" s="293">
        <v>5</v>
      </c>
      <c r="H78" s="293">
        <v>6</v>
      </c>
      <c r="I78" s="293">
        <v>7</v>
      </c>
      <c r="J78" s="293">
        <v>8</v>
      </c>
      <c r="K78" s="293">
        <v>9</v>
      </c>
      <c r="L78" s="293">
        <v>10</v>
      </c>
      <c r="M78" s="293">
        <v>11</v>
      </c>
      <c r="N78" s="293">
        <v>12</v>
      </c>
      <c r="O78" s="293">
        <v>13</v>
      </c>
      <c r="P78" s="293">
        <v>14</v>
      </c>
      <c r="Q78" s="293">
        <v>15</v>
      </c>
      <c r="R78" s="293">
        <v>16</v>
      </c>
      <c r="S78" s="293">
        <v>17</v>
      </c>
      <c r="T78" s="293">
        <v>18</v>
      </c>
      <c r="U78" s="293">
        <v>19</v>
      </c>
      <c r="V78" s="293">
        <v>20</v>
      </c>
      <c r="W78" s="293">
        <v>21</v>
      </c>
      <c r="X78" s="293">
        <v>22</v>
      </c>
      <c r="Y78" s="293">
        <v>23</v>
      </c>
      <c r="Z78" s="293">
        <v>24</v>
      </c>
      <c r="AA78" s="293">
        <v>25</v>
      </c>
      <c r="AB78" s="293">
        <v>43</v>
      </c>
      <c r="AC78" s="293">
        <v>44</v>
      </c>
      <c r="AD78" s="293">
        <v>45</v>
      </c>
      <c r="AE78" s="293">
        <v>46</v>
      </c>
      <c r="AF78" s="293">
        <v>47</v>
      </c>
      <c r="AG78" s="293">
        <v>48</v>
      </c>
      <c r="AH78" s="293">
        <v>49</v>
      </c>
      <c r="AI78" s="293">
        <v>50</v>
      </c>
      <c r="AJ78" s="293">
        <v>51</v>
      </c>
      <c r="AK78" s="293">
        <v>52</v>
      </c>
      <c r="AL78" s="293">
        <v>53</v>
      </c>
      <c r="AM78" s="293">
        <v>54</v>
      </c>
      <c r="AN78" s="293">
        <v>55</v>
      </c>
      <c r="AO78" s="293">
        <v>56</v>
      </c>
      <c r="AP78" s="293">
        <v>57</v>
      </c>
      <c r="AQ78" s="293">
        <v>58</v>
      </c>
      <c r="AR78" s="293">
        <v>59</v>
      </c>
    </row>
    <row r="79" spans="1:44" s="237" customFormat="1" ht="15.75" x14ac:dyDescent="0.25">
      <c r="A79" s="283" t="s">
        <v>259</v>
      </c>
      <c r="B79" s="268">
        <v>2023</v>
      </c>
      <c r="C79" s="268">
        <v>2024</v>
      </c>
      <c r="D79" s="268">
        <v>2025</v>
      </c>
      <c r="E79" s="268">
        <v>2026</v>
      </c>
      <c r="F79" s="268">
        <v>2027</v>
      </c>
      <c r="G79" s="268">
        <v>2028</v>
      </c>
      <c r="H79" s="268">
        <v>2029</v>
      </c>
      <c r="I79" s="268">
        <v>2030</v>
      </c>
      <c r="J79" s="268">
        <v>2031</v>
      </c>
      <c r="K79" s="268">
        <v>2032</v>
      </c>
      <c r="L79" s="268">
        <v>2033</v>
      </c>
      <c r="M79" s="268">
        <v>2034</v>
      </c>
      <c r="N79" s="268">
        <v>2035</v>
      </c>
      <c r="O79" s="268">
        <v>2036</v>
      </c>
      <c r="P79" s="268">
        <v>2037</v>
      </c>
      <c r="Q79" s="268">
        <v>2038</v>
      </c>
      <c r="R79" s="268">
        <v>2039</v>
      </c>
      <c r="S79" s="268">
        <v>2040</v>
      </c>
      <c r="T79" s="268">
        <v>2041</v>
      </c>
      <c r="U79" s="268">
        <v>2042</v>
      </c>
      <c r="V79" s="268">
        <v>2043</v>
      </c>
      <c r="W79" s="268">
        <v>2044</v>
      </c>
      <c r="X79" s="268">
        <v>2045</v>
      </c>
      <c r="Y79" s="268">
        <v>2046</v>
      </c>
      <c r="Z79" s="268">
        <v>2047</v>
      </c>
      <c r="AA79" s="268">
        <v>2048</v>
      </c>
      <c r="AB79" s="268" t="s">
        <v>493</v>
      </c>
      <c r="AC79" s="268" t="s">
        <v>493</v>
      </c>
      <c r="AD79" s="268" t="s">
        <v>493</v>
      </c>
      <c r="AE79" s="268" t="s">
        <v>493</v>
      </c>
      <c r="AF79" s="268" t="s">
        <v>493</v>
      </c>
      <c r="AG79" s="268" t="s">
        <v>493</v>
      </c>
      <c r="AH79" s="268" t="s">
        <v>493</v>
      </c>
      <c r="AI79" s="268" t="s">
        <v>493</v>
      </c>
      <c r="AJ79" s="268" t="s">
        <v>493</v>
      </c>
      <c r="AK79" s="268" t="s">
        <v>493</v>
      </c>
      <c r="AL79" s="268" t="s">
        <v>493</v>
      </c>
      <c r="AM79" s="268" t="s">
        <v>493</v>
      </c>
      <c r="AN79" s="268" t="s">
        <v>493</v>
      </c>
      <c r="AO79" s="268" t="s">
        <v>493</v>
      </c>
      <c r="AP79" s="268" t="s">
        <v>493</v>
      </c>
      <c r="AQ79" s="268" t="s">
        <v>493</v>
      </c>
      <c r="AR79" s="268" t="s">
        <v>493</v>
      </c>
    </row>
    <row r="80" spans="1:44" s="242" customFormat="1" ht="14.25" x14ac:dyDescent="0.25">
      <c r="A80" s="284" t="s">
        <v>531</v>
      </c>
      <c r="B80" s="285">
        <v>0</v>
      </c>
      <c r="C80" s="285">
        <v>938492.98546666675</v>
      </c>
      <c r="D80" s="285">
        <v>938873.04426666675</v>
      </c>
      <c r="E80" s="285">
        <v>939253.10306666675</v>
      </c>
      <c r="F80" s="285">
        <v>939633.16186666675</v>
      </c>
      <c r="G80" s="285">
        <v>940013.22066666675</v>
      </c>
      <c r="H80" s="285">
        <v>940393.27946666675</v>
      </c>
      <c r="I80" s="285">
        <v>940773.33826666675</v>
      </c>
      <c r="J80" s="285">
        <v>941153.39706666674</v>
      </c>
      <c r="K80" s="285">
        <v>941533.45586666674</v>
      </c>
      <c r="L80" s="285">
        <v>941913.51466666674</v>
      </c>
      <c r="M80" s="285">
        <v>942293.57346666674</v>
      </c>
      <c r="N80" s="285">
        <v>942673.63226666674</v>
      </c>
      <c r="O80" s="285">
        <v>943053.69106666674</v>
      </c>
      <c r="P80" s="285">
        <v>943433.74986666674</v>
      </c>
      <c r="Q80" s="285">
        <v>943813.80866666674</v>
      </c>
      <c r="R80" s="285">
        <v>944193.86746666674</v>
      </c>
      <c r="S80" s="285">
        <v>944573.92626666673</v>
      </c>
      <c r="T80" s="285">
        <v>944953.98506666673</v>
      </c>
      <c r="U80" s="285">
        <v>945334.04386666673</v>
      </c>
      <c r="V80" s="285">
        <v>945714.10266666673</v>
      </c>
      <c r="W80" s="285">
        <v>946094.16146666673</v>
      </c>
      <c r="X80" s="285">
        <v>946474.22026666673</v>
      </c>
      <c r="Y80" s="285">
        <v>946854.27906666673</v>
      </c>
      <c r="Z80" s="285">
        <v>947234.33786666673</v>
      </c>
      <c r="AA80" s="285">
        <v>947614.39666666673</v>
      </c>
      <c r="AB80" s="285" t="s">
        <v>493</v>
      </c>
      <c r="AC80" s="285" t="s">
        <v>493</v>
      </c>
      <c r="AD80" s="285" t="s">
        <v>493</v>
      </c>
      <c r="AE80" s="285" t="s">
        <v>493</v>
      </c>
      <c r="AF80" s="285" t="s">
        <v>493</v>
      </c>
      <c r="AG80" s="285" t="s">
        <v>493</v>
      </c>
      <c r="AH80" s="285" t="s">
        <v>493</v>
      </c>
      <c r="AI80" s="285" t="s">
        <v>493</v>
      </c>
      <c r="AJ80" s="285" t="s">
        <v>493</v>
      </c>
      <c r="AK80" s="285" t="s">
        <v>493</v>
      </c>
      <c r="AL80" s="285" t="s">
        <v>493</v>
      </c>
      <c r="AM80" s="285" t="s">
        <v>493</v>
      </c>
      <c r="AN80" s="285" t="s">
        <v>493</v>
      </c>
      <c r="AO80" s="285" t="s">
        <v>493</v>
      </c>
      <c r="AP80" s="285" t="s">
        <v>493</v>
      </c>
      <c r="AQ80" s="285" t="s">
        <v>493</v>
      </c>
      <c r="AR80" s="285" t="s">
        <v>493</v>
      </c>
    </row>
    <row r="81" spans="1:44" s="237" customFormat="1" ht="15.75" x14ac:dyDescent="0.25">
      <c r="A81" s="288" t="s">
        <v>258</v>
      </c>
      <c r="B81" s="287">
        <v>0</v>
      </c>
      <c r="C81" s="287">
        <v>34550.800000000003</v>
      </c>
      <c r="D81" s="287">
        <v>34550.800000000003</v>
      </c>
      <c r="E81" s="287">
        <v>34550.800000000003</v>
      </c>
      <c r="F81" s="287">
        <v>34550.800000000003</v>
      </c>
      <c r="G81" s="287">
        <v>34550.800000000003</v>
      </c>
      <c r="H81" s="287">
        <v>34550.800000000003</v>
      </c>
      <c r="I81" s="287">
        <v>34550.800000000003</v>
      </c>
      <c r="J81" s="287">
        <v>34550.800000000003</v>
      </c>
      <c r="K81" s="287">
        <v>34550.800000000003</v>
      </c>
      <c r="L81" s="287">
        <v>34550.800000000003</v>
      </c>
      <c r="M81" s="287">
        <v>34550.800000000003</v>
      </c>
      <c r="N81" s="287">
        <v>34550.800000000003</v>
      </c>
      <c r="O81" s="287">
        <v>34550.800000000003</v>
      </c>
      <c r="P81" s="287">
        <v>34550.800000000003</v>
      </c>
      <c r="Q81" s="287">
        <v>34550.800000000003</v>
      </c>
      <c r="R81" s="287">
        <v>34550.800000000003</v>
      </c>
      <c r="S81" s="287">
        <v>34550.800000000003</v>
      </c>
      <c r="T81" s="287">
        <v>34550.800000000003</v>
      </c>
      <c r="U81" s="287">
        <v>34550.800000000003</v>
      </c>
      <c r="V81" s="287">
        <v>34550.800000000003</v>
      </c>
      <c r="W81" s="287">
        <v>34550.800000000003</v>
      </c>
      <c r="X81" s="287">
        <v>34550.800000000003</v>
      </c>
      <c r="Y81" s="287">
        <v>34550.800000000003</v>
      </c>
      <c r="Z81" s="287">
        <v>34550.800000000003</v>
      </c>
      <c r="AA81" s="287">
        <v>34550.800000000003</v>
      </c>
      <c r="AB81" s="287" t="s">
        <v>569</v>
      </c>
      <c r="AC81" s="287" t="s">
        <v>569</v>
      </c>
      <c r="AD81" s="287" t="s">
        <v>569</v>
      </c>
      <c r="AE81" s="287" t="s">
        <v>569</v>
      </c>
      <c r="AF81" s="287" t="s">
        <v>569</v>
      </c>
      <c r="AG81" s="287" t="s">
        <v>569</v>
      </c>
      <c r="AH81" s="287" t="s">
        <v>569</v>
      </c>
      <c r="AI81" s="287" t="s">
        <v>569</v>
      </c>
      <c r="AJ81" s="287" t="s">
        <v>569</v>
      </c>
      <c r="AK81" s="287" t="s">
        <v>569</v>
      </c>
      <c r="AL81" s="287" t="s">
        <v>569</v>
      </c>
      <c r="AM81" s="287" t="s">
        <v>569</v>
      </c>
      <c r="AN81" s="287" t="s">
        <v>569</v>
      </c>
      <c r="AO81" s="287" t="s">
        <v>569</v>
      </c>
      <c r="AP81" s="287" t="s">
        <v>569</v>
      </c>
      <c r="AQ81" s="287" t="s">
        <v>569</v>
      </c>
      <c r="AR81" s="287" t="s">
        <v>569</v>
      </c>
    </row>
    <row r="82" spans="1:44" s="237" customFormat="1" ht="15.75" x14ac:dyDescent="0.25">
      <c r="A82" s="288" t="s">
        <v>257</v>
      </c>
      <c r="B82" s="287">
        <v>0</v>
      </c>
      <c r="C82" s="287">
        <v>0</v>
      </c>
      <c r="D82" s="287">
        <v>0</v>
      </c>
      <c r="E82" s="287">
        <v>0</v>
      </c>
      <c r="F82" s="287">
        <v>0</v>
      </c>
      <c r="G82" s="287">
        <v>0</v>
      </c>
      <c r="H82" s="287">
        <v>0</v>
      </c>
      <c r="I82" s="287">
        <v>0</v>
      </c>
      <c r="J82" s="287">
        <v>0</v>
      </c>
      <c r="K82" s="287">
        <v>0</v>
      </c>
      <c r="L82" s="287">
        <v>0</v>
      </c>
      <c r="M82" s="287">
        <v>0</v>
      </c>
      <c r="N82" s="287">
        <v>0</v>
      </c>
      <c r="O82" s="287">
        <v>0</v>
      </c>
      <c r="P82" s="287">
        <v>0</v>
      </c>
      <c r="Q82" s="287">
        <v>0</v>
      </c>
      <c r="R82" s="287">
        <v>0</v>
      </c>
      <c r="S82" s="287">
        <v>0</v>
      </c>
      <c r="T82" s="287">
        <v>0</v>
      </c>
      <c r="U82" s="287">
        <v>0</v>
      </c>
      <c r="V82" s="287">
        <v>0</v>
      </c>
      <c r="W82" s="287">
        <v>0</v>
      </c>
      <c r="X82" s="287">
        <v>0</v>
      </c>
      <c r="Y82" s="287">
        <v>0</v>
      </c>
      <c r="Z82" s="287">
        <v>0</v>
      </c>
      <c r="AA82" s="287">
        <v>0</v>
      </c>
      <c r="AB82" s="287">
        <v>0</v>
      </c>
      <c r="AC82" s="287">
        <v>0</v>
      </c>
      <c r="AD82" s="287">
        <v>0</v>
      </c>
      <c r="AE82" s="287">
        <v>0</v>
      </c>
      <c r="AF82" s="287">
        <v>0</v>
      </c>
      <c r="AG82" s="287">
        <v>0</v>
      </c>
      <c r="AH82" s="287">
        <v>0</v>
      </c>
      <c r="AI82" s="287">
        <v>0</v>
      </c>
      <c r="AJ82" s="287">
        <v>0</v>
      </c>
      <c r="AK82" s="287">
        <v>0</v>
      </c>
      <c r="AL82" s="287">
        <v>0</v>
      </c>
      <c r="AM82" s="287">
        <v>0</v>
      </c>
      <c r="AN82" s="287">
        <v>0</v>
      </c>
      <c r="AO82" s="287">
        <v>0</v>
      </c>
      <c r="AP82" s="287">
        <v>0</v>
      </c>
      <c r="AQ82" s="287">
        <v>0</v>
      </c>
      <c r="AR82" s="287">
        <v>0</v>
      </c>
    </row>
    <row r="83" spans="1:44" s="237" customFormat="1" ht="15.75" x14ac:dyDescent="0.25">
      <c r="A83" s="288" t="s">
        <v>256</v>
      </c>
      <c r="B83" s="287">
        <v>0</v>
      </c>
      <c r="C83" s="287">
        <v>-187698.59709333337</v>
      </c>
      <c r="D83" s="287">
        <v>-187774.6088533334</v>
      </c>
      <c r="E83" s="287">
        <v>-187850.62061333342</v>
      </c>
      <c r="F83" s="287">
        <v>-187926.63237333333</v>
      </c>
      <c r="G83" s="287">
        <v>-188002.64413333335</v>
      </c>
      <c r="H83" s="287">
        <v>-188078.65589333337</v>
      </c>
      <c r="I83" s="287">
        <v>-188154.6676533334</v>
      </c>
      <c r="J83" s="287">
        <v>-188230.6794133333</v>
      </c>
      <c r="K83" s="287">
        <v>-188306.69117333344</v>
      </c>
      <c r="L83" s="287">
        <v>-188382.70293333335</v>
      </c>
      <c r="M83" s="287">
        <v>-188458.71469333349</v>
      </c>
      <c r="N83" s="287">
        <v>-188534.72645333316</v>
      </c>
      <c r="O83" s="287">
        <v>-188610.7382133333</v>
      </c>
      <c r="P83" s="287">
        <v>-188686.74997333344</v>
      </c>
      <c r="Q83" s="287">
        <v>-188762.76173333311</v>
      </c>
      <c r="R83" s="287">
        <v>-188838.77349333325</v>
      </c>
      <c r="S83" s="287">
        <v>-188914.78525333339</v>
      </c>
      <c r="T83" s="287">
        <v>-188990.79701333353</v>
      </c>
      <c r="U83" s="287">
        <v>-189066.80877333321</v>
      </c>
      <c r="V83" s="287">
        <v>-189142.82053333335</v>
      </c>
      <c r="W83" s="287">
        <v>-189218.83229333349</v>
      </c>
      <c r="X83" s="287">
        <v>-189294.84405333316</v>
      </c>
      <c r="Y83" s="287">
        <v>-189370.85581333376</v>
      </c>
      <c r="Z83" s="287">
        <v>-189446.86757333297</v>
      </c>
      <c r="AA83" s="287">
        <v>-189522.87933333311</v>
      </c>
      <c r="AB83" s="287" t="e">
        <v>#REF!</v>
      </c>
      <c r="AC83" s="287" t="e">
        <v>#REF!</v>
      </c>
      <c r="AD83" s="287" t="e">
        <v>#REF!</v>
      </c>
      <c r="AE83" s="287" t="e">
        <v>#REF!</v>
      </c>
      <c r="AF83" s="287" t="e">
        <v>#REF!</v>
      </c>
      <c r="AG83" s="287" t="e">
        <v>#REF!</v>
      </c>
      <c r="AH83" s="287" t="e">
        <v>#REF!</v>
      </c>
      <c r="AI83" s="287" t="e">
        <v>#REF!</v>
      </c>
      <c r="AJ83" s="287" t="e">
        <v>#REF!</v>
      </c>
      <c r="AK83" s="287" t="e">
        <v>#REF!</v>
      </c>
      <c r="AL83" s="287" t="e">
        <v>#REF!</v>
      </c>
      <c r="AM83" s="287" t="e">
        <v>#REF!</v>
      </c>
      <c r="AN83" s="287" t="e">
        <v>#REF!</v>
      </c>
      <c r="AO83" s="287" t="e">
        <v>#REF!</v>
      </c>
      <c r="AP83" s="287" t="e">
        <v>#REF!</v>
      </c>
      <c r="AQ83" s="287" t="e">
        <v>#REF!</v>
      </c>
      <c r="AR83" s="287" t="e">
        <v>#REF!</v>
      </c>
    </row>
    <row r="84" spans="1:44" s="237" customFormat="1" ht="15.75" x14ac:dyDescent="0.25">
      <c r="A84" s="288" t="s">
        <v>255</v>
      </c>
      <c r="B84" s="295">
        <v>-172754.00000000003</v>
      </c>
      <c r="C84" s="295">
        <v>172754.00000000003</v>
      </c>
      <c r="D84" s="295">
        <v>0</v>
      </c>
      <c r="E84" s="295">
        <v>0</v>
      </c>
      <c r="F84" s="295">
        <v>0</v>
      </c>
      <c r="G84" s="295">
        <v>0</v>
      </c>
      <c r="H84" s="295">
        <v>0</v>
      </c>
      <c r="I84" s="295">
        <v>0</v>
      </c>
      <c r="J84" s="295">
        <v>0</v>
      </c>
      <c r="K84" s="295">
        <v>0</v>
      </c>
      <c r="L84" s="295">
        <v>0</v>
      </c>
      <c r="M84" s="295">
        <v>0</v>
      </c>
      <c r="N84" s="295">
        <v>0</v>
      </c>
      <c r="O84" s="295">
        <v>0</v>
      </c>
      <c r="P84" s="295">
        <v>0</v>
      </c>
      <c r="Q84" s="295">
        <v>0</v>
      </c>
      <c r="R84" s="295">
        <v>0</v>
      </c>
      <c r="S84" s="295">
        <v>0</v>
      </c>
      <c r="T84" s="295">
        <v>0</v>
      </c>
      <c r="U84" s="295">
        <v>0</v>
      </c>
      <c r="V84" s="295">
        <v>0</v>
      </c>
      <c r="W84" s="295">
        <v>0</v>
      </c>
      <c r="X84" s="295">
        <v>0</v>
      </c>
      <c r="Y84" s="295">
        <v>0</v>
      </c>
      <c r="Z84" s="295">
        <v>0</v>
      </c>
      <c r="AA84" s="295">
        <v>0</v>
      </c>
      <c r="AB84" s="295">
        <v>0</v>
      </c>
      <c r="AC84" s="295">
        <v>0</v>
      </c>
      <c r="AD84" s="295">
        <v>0</v>
      </c>
      <c r="AE84" s="295">
        <v>0</v>
      </c>
      <c r="AF84" s="295">
        <v>0</v>
      </c>
      <c r="AG84" s="295">
        <v>0</v>
      </c>
      <c r="AH84" s="295">
        <v>0</v>
      </c>
      <c r="AI84" s="295">
        <v>0</v>
      </c>
      <c r="AJ84" s="295">
        <v>0</v>
      </c>
      <c r="AK84" s="295">
        <v>0</v>
      </c>
      <c r="AL84" s="295">
        <v>0</v>
      </c>
      <c r="AM84" s="295">
        <v>0</v>
      </c>
      <c r="AN84" s="295">
        <v>0</v>
      </c>
      <c r="AO84" s="295">
        <v>0</v>
      </c>
      <c r="AP84" s="295">
        <v>0</v>
      </c>
      <c r="AQ84" s="295">
        <v>0</v>
      </c>
      <c r="AR84" s="295">
        <v>0</v>
      </c>
    </row>
    <row r="85" spans="1:44" s="237" customFormat="1" ht="15.75" x14ac:dyDescent="0.25">
      <c r="A85" s="288" t="s">
        <v>254</v>
      </c>
      <c r="B85" s="287">
        <v>0</v>
      </c>
      <c r="C85" s="287">
        <v>0</v>
      </c>
      <c r="D85" s="287">
        <v>0</v>
      </c>
      <c r="E85" s="287">
        <v>0</v>
      </c>
      <c r="F85" s="287">
        <v>0</v>
      </c>
      <c r="G85" s="287">
        <v>0</v>
      </c>
      <c r="H85" s="287">
        <v>0</v>
      </c>
      <c r="I85" s="287">
        <v>0</v>
      </c>
      <c r="J85" s="287">
        <v>0</v>
      </c>
      <c r="K85" s="287">
        <v>0</v>
      </c>
      <c r="L85" s="287">
        <v>0</v>
      </c>
      <c r="M85" s="287">
        <v>0</v>
      </c>
      <c r="N85" s="287">
        <v>0</v>
      </c>
      <c r="O85" s="287">
        <v>0</v>
      </c>
      <c r="P85" s="287">
        <v>0</v>
      </c>
      <c r="Q85" s="287">
        <v>0</v>
      </c>
      <c r="R85" s="287">
        <v>0</v>
      </c>
      <c r="S85" s="287">
        <v>0</v>
      </c>
      <c r="T85" s="287">
        <v>0</v>
      </c>
      <c r="U85" s="287">
        <v>0</v>
      </c>
      <c r="V85" s="287">
        <v>0</v>
      </c>
      <c r="W85" s="287">
        <v>0</v>
      </c>
      <c r="X85" s="287">
        <v>0</v>
      </c>
      <c r="Y85" s="287">
        <v>0</v>
      </c>
      <c r="Z85" s="287">
        <v>0</v>
      </c>
      <c r="AA85" s="287">
        <v>0</v>
      </c>
      <c r="AB85" s="287" t="s">
        <v>493</v>
      </c>
      <c r="AC85" s="287" t="s">
        <v>493</v>
      </c>
      <c r="AD85" s="287" t="s">
        <v>493</v>
      </c>
      <c r="AE85" s="287" t="s">
        <v>493</v>
      </c>
      <c r="AF85" s="287" t="s">
        <v>493</v>
      </c>
      <c r="AG85" s="287" t="s">
        <v>493</v>
      </c>
      <c r="AH85" s="287" t="s">
        <v>493</v>
      </c>
      <c r="AI85" s="287" t="s">
        <v>493</v>
      </c>
      <c r="AJ85" s="287" t="s">
        <v>493</v>
      </c>
      <c r="AK85" s="287" t="s">
        <v>493</v>
      </c>
      <c r="AL85" s="287" t="s">
        <v>493</v>
      </c>
      <c r="AM85" s="287" t="s">
        <v>493</v>
      </c>
      <c r="AN85" s="287" t="s">
        <v>493</v>
      </c>
      <c r="AO85" s="287" t="s">
        <v>493</v>
      </c>
      <c r="AP85" s="287" t="s">
        <v>493</v>
      </c>
      <c r="AQ85" s="287" t="s">
        <v>493</v>
      </c>
      <c r="AR85" s="287" t="s">
        <v>493</v>
      </c>
    </row>
    <row r="86" spans="1:44" s="237" customFormat="1" ht="15.75" x14ac:dyDescent="0.25">
      <c r="A86" s="288" t="s">
        <v>253</v>
      </c>
      <c r="B86" s="287">
        <v>-863770.00000000012</v>
      </c>
      <c r="C86" s="287">
        <v>0</v>
      </c>
      <c r="D86" s="287">
        <v>0</v>
      </c>
      <c r="E86" s="287">
        <v>0</v>
      </c>
      <c r="F86" s="287">
        <v>0</v>
      </c>
      <c r="G86" s="287">
        <v>0</v>
      </c>
      <c r="H86" s="287">
        <v>0</v>
      </c>
      <c r="I86" s="287">
        <v>0</v>
      </c>
      <c r="J86" s="287">
        <v>0</v>
      </c>
      <c r="K86" s="287">
        <v>0</v>
      </c>
      <c r="L86" s="287">
        <v>0</v>
      </c>
      <c r="M86" s="287">
        <v>0</v>
      </c>
      <c r="N86" s="287">
        <v>0</v>
      </c>
      <c r="O86" s="287">
        <v>0</v>
      </c>
      <c r="P86" s="287">
        <v>0</v>
      </c>
      <c r="Q86" s="287">
        <v>0</v>
      </c>
      <c r="R86" s="287">
        <v>0</v>
      </c>
      <c r="S86" s="287">
        <v>0</v>
      </c>
      <c r="T86" s="287">
        <v>0</v>
      </c>
      <c r="U86" s="287">
        <v>0</v>
      </c>
      <c r="V86" s="287">
        <v>0</v>
      </c>
      <c r="W86" s="287">
        <v>0</v>
      </c>
      <c r="X86" s="287">
        <v>0</v>
      </c>
      <c r="Y86" s="287">
        <v>0</v>
      </c>
      <c r="Z86" s="287">
        <v>0</v>
      </c>
      <c r="AA86" s="287">
        <v>0</v>
      </c>
      <c r="AB86" s="287">
        <v>0</v>
      </c>
      <c r="AC86" s="287">
        <v>0</v>
      </c>
      <c r="AD86" s="287">
        <v>0</v>
      </c>
      <c r="AE86" s="287">
        <v>0</v>
      </c>
      <c r="AF86" s="287">
        <v>0</v>
      </c>
      <c r="AG86" s="287">
        <v>0</v>
      </c>
      <c r="AH86" s="287">
        <v>0</v>
      </c>
      <c r="AI86" s="287">
        <v>0</v>
      </c>
      <c r="AJ86" s="287">
        <v>1</v>
      </c>
      <c r="AK86" s="287">
        <v>2</v>
      </c>
      <c r="AL86" s="287">
        <v>3</v>
      </c>
      <c r="AM86" s="287">
        <v>4</v>
      </c>
      <c r="AN86" s="287">
        <v>5</v>
      </c>
      <c r="AO86" s="287">
        <v>6</v>
      </c>
      <c r="AP86" s="287">
        <v>7</v>
      </c>
      <c r="AQ86" s="287">
        <v>8</v>
      </c>
      <c r="AR86" s="287">
        <v>9</v>
      </c>
    </row>
    <row r="87" spans="1:44" s="237" customFormat="1" ht="15.75" x14ac:dyDescent="0.25">
      <c r="A87" s="288" t="s">
        <v>252</v>
      </c>
      <c r="B87" s="287">
        <v>0</v>
      </c>
      <c r="C87" s="287">
        <v>0</v>
      </c>
      <c r="D87" s="287">
        <v>0</v>
      </c>
      <c r="E87" s="287">
        <v>0</v>
      </c>
      <c r="F87" s="287">
        <v>0</v>
      </c>
      <c r="G87" s="287">
        <v>0</v>
      </c>
      <c r="H87" s="287">
        <v>0</v>
      </c>
      <c r="I87" s="287">
        <v>0</v>
      </c>
      <c r="J87" s="287">
        <v>0</v>
      </c>
      <c r="K87" s="287">
        <v>0</v>
      </c>
      <c r="L87" s="287">
        <v>0</v>
      </c>
      <c r="M87" s="287">
        <v>0</v>
      </c>
      <c r="N87" s="287">
        <v>0</v>
      </c>
      <c r="O87" s="287">
        <v>0</v>
      </c>
      <c r="P87" s="287">
        <v>0</v>
      </c>
      <c r="Q87" s="287">
        <v>0</v>
      </c>
      <c r="R87" s="287">
        <v>0</v>
      </c>
      <c r="S87" s="287">
        <v>0</v>
      </c>
      <c r="T87" s="287">
        <v>0</v>
      </c>
      <c r="U87" s="287">
        <v>0</v>
      </c>
      <c r="V87" s="287">
        <v>0</v>
      </c>
      <c r="W87" s="287">
        <v>0</v>
      </c>
      <c r="X87" s="287">
        <v>0</v>
      </c>
      <c r="Y87" s="287">
        <v>0</v>
      </c>
      <c r="Z87" s="287">
        <v>0</v>
      </c>
      <c r="AA87" s="287">
        <v>0</v>
      </c>
      <c r="AB87" s="287">
        <v>0</v>
      </c>
      <c r="AC87" s="287">
        <v>0</v>
      </c>
      <c r="AD87" s="287">
        <v>0</v>
      </c>
      <c r="AE87" s="287">
        <v>0</v>
      </c>
      <c r="AF87" s="287">
        <v>0</v>
      </c>
      <c r="AG87" s="287">
        <v>0</v>
      </c>
      <c r="AH87" s="287">
        <v>0</v>
      </c>
      <c r="AI87" s="287">
        <v>0</v>
      </c>
      <c r="AJ87" s="287">
        <v>0</v>
      </c>
      <c r="AK87" s="287">
        <v>0</v>
      </c>
      <c r="AL87" s="287">
        <v>0</v>
      </c>
      <c r="AM87" s="287">
        <v>0</v>
      </c>
      <c r="AN87" s="287">
        <v>0</v>
      </c>
      <c r="AO87" s="287">
        <v>0</v>
      </c>
      <c r="AP87" s="287">
        <v>0</v>
      </c>
      <c r="AQ87" s="287">
        <v>0</v>
      </c>
      <c r="AR87" s="287">
        <v>0</v>
      </c>
    </row>
    <row r="88" spans="1:44" s="242" customFormat="1" ht="14.25" x14ac:dyDescent="0.25">
      <c r="A88" s="296" t="s">
        <v>251</v>
      </c>
      <c r="B88" s="285">
        <v>-1036524.0000000001</v>
      </c>
      <c r="C88" s="285">
        <v>958099.18837333343</v>
      </c>
      <c r="D88" s="285">
        <v>785649.2354133334</v>
      </c>
      <c r="E88" s="285">
        <v>785953.28245333338</v>
      </c>
      <c r="F88" s="285">
        <v>786257.32949333347</v>
      </c>
      <c r="G88" s="285">
        <v>786561.37653333344</v>
      </c>
      <c r="H88" s="285">
        <v>786865.42357333342</v>
      </c>
      <c r="I88" s="285">
        <v>787169.4706133334</v>
      </c>
      <c r="J88" s="285">
        <v>787473.51765333349</v>
      </c>
      <c r="K88" s="285">
        <v>787777.56469333335</v>
      </c>
      <c r="L88" s="285">
        <v>788081.61173333344</v>
      </c>
      <c r="M88" s="285">
        <v>788385.6587733333</v>
      </c>
      <c r="N88" s="285">
        <v>788689.70581333362</v>
      </c>
      <c r="O88" s="285">
        <v>788993.75285333348</v>
      </c>
      <c r="P88" s="285">
        <v>789297.79989333334</v>
      </c>
      <c r="Q88" s="285">
        <v>789601.84693333367</v>
      </c>
      <c r="R88" s="285">
        <v>789905.89397333353</v>
      </c>
      <c r="S88" s="285">
        <v>790209.94101333339</v>
      </c>
      <c r="T88" s="285">
        <v>790513.98805333325</v>
      </c>
      <c r="U88" s="285">
        <v>790818.03509333357</v>
      </c>
      <c r="V88" s="285">
        <v>791122.08213333343</v>
      </c>
      <c r="W88" s="285">
        <v>791426.12917333329</v>
      </c>
      <c r="X88" s="285">
        <v>791730.17621333362</v>
      </c>
      <c r="Y88" s="285">
        <v>792034.22325333301</v>
      </c>
      <c r="Z88" s="285">
        <v>792338.2702933338</v>
      </c>
      <c r="AA88" s="285">
        <v>792642.31733333366</v>
      </c>
      <c r="AB88" s="285" t="s">
        <v>569</v>
      </c>
      <c r="AC88" s="285" t="s">
        <v>569</v>
      </c>
      <c r="AD88" s="285" t="s">
        <v>569</v>
      </c>
      <c r="AE88" s="285" t="s">
        <v>569</v>
      </c>
      <c r="AF88" s="285" t="s">
        <v>569</v>
      </c>
      <c r="AG88" s="285" t="s">
        <v>569</v>
      </c>
      <c r="AH88" s="285" t="s">
        <v>569</v>
      </c>
      <c r="AI88" s="285" t="s">
        <v>569</v>
      </c>
      <c r="AJ88" s="285" t="s">
        <v>569</v>
      </c>
      <c r="AK88" s="285" t="s">
        <v>569</v>
      </c>
      <c r="AL88" s="285" t="s">
        <v>569</v>
      </c>
      <c r="AM88" s="285" t="s">
        <v>569</v>
      </c>
      <c r="AN88" s="285" t="s">
        <v>569</v>
      </c>
      <c r="AO88" s="285" t="s">
        <v>569</v>
      </c>
      <c r="AP88" s="285" t="s">
        <v>569</v>
      </c>
      <c r="AQ88" s="285" t="s">
        <v>569</v>
      </c>
      <c r="AR88" s="285" t="s">
        <v>569</v>
      </c>
    </row>
    <row r="89" spans="1:44" s="242" customFormat="1" ht="14.25" x14ac:dyDescent="0.25">
      <c r="A89" s="296" t="s">
        <v>532</v>
      </c>
      <c r="B89" s="285">
        <v>-1036524.0000000001</v>
      </c>
      <c r="C89" s="285">
        <v>-78424.811626666691</v>
      </c>
      <c r="D89" s="285">
        <v>707224.42378666671</v>
      </c>
      <c r="E89" s="285">
        <v>1493177.7062400002</v>
      </c>
      <c r="F89" s="285">
        <v>2279435.0357333338</v>
      </c>
      <c r="G89" s="285">
        <v>3065996.412266667</v>
      </c>
      <c r="H89" s="285">
        <v>3852861.8358400003</v>
      </c>
      <c r="I89" s="285">
        <v>4640031.3064533342</v>
      </c>
      <c r="J89" s="285">
        <v>5427504.8241066672</v>
      </c>
      <c r="K89" s="285">
        <v>6215282.3888000008</v>
      </c>
      <c r="L89" s="285">
        <v>7003364.000533334</v>
      </c>
      <c r="M89" s="285">
        <v>7791749.6593066677</v>
      </c>
      <c r="N89" s="285">
        <v>8580439.3651200011</v>
      </c>
      <c r="O89" s="285">
        <v>9369433.1179733351</v>
      </c>
      <c r="P89" s="285">
        <v>10158730.917866668</v>
      </c>
      <c r="Q89" s="285">
        <v>10948332.764800001</v>
      </c>
      <c r="R89" s="285">
        <v>11738238.658773335</v>
      </c>
      <c r="S89" s="285">
        <v>12528448.599786669</v>
      </c>
      <c r="T89" s="285">
        <v>13318962.587840002</v>
      </c>
      <c r="U89" s="285">
        <v>14109780.622933336</v>
      </c>
      <c r="V89" s="285">
        <v>14900902.70506667</v>
      </c>
      <c r="W89" s="285">
        <v>15692328.834240003</v>
      </c>
      <c r="X89" s="285">
        <v>16484059.010453336</v>
      </c>
      <c r="Y89" s="285">
        <v>17276093.233706668</v>
      </c>
      <c r="Z89" s="285">
        <v>18068431.504000001</v>
      </c>
      <c r="AA89" s="285">
        <v>18861073.821333334</v>
      </c>
      <c r="AB89" s="285" t="s">
        <v>569</v>
      </c>
      <c r="AC89" s="285" t="s">
        <v>569</v>
      </c>
      <c r="AD89" s="285" t="s">
        <v>569</v>
      </c>
      <c r="AE89" s="285" t="s">
        <v>569</v>
      </c>
      <c r="AF89" s="285" t="s">
        <v>569</v>
      </c>
      <c r="AG89" s="285" t="s">
        <v>569</v>
      </c>
      <c r="AH89" s="285" t="s">
        <v>569</v>
      </c>
      <c r="AI89" s="285" t="s">
        <v>569</v>
      </c>
      <c r="AJ89" s="285" t="s">
        <v>569</v>
      </c>
      <c r="AK89" s="285" t="s">
        <v>569</v>
      </c>
      <c r="AL89" s="285" t="s">
        <v>569</v>
      </c>
      <c r="AM89" s="285" t="s">
        <v>569</v>
      </c>
      <c r="AN89" s="285" t="s">
        <v>569</v>
      </c>
      <c r="AO89" s="285" t="s">
        <v>569</v>
      </c>
      <c r="AP89" s="285" t="s">
        <v>569</v>
      </c>
      <c r="AQ89" s="285" t="s">
        <v>569</v>
      </c>
      <c r="AR89" s="285" t="s">
        <v>569</v>
      </c>
    </row>
    <row r="90" spans="1:44" s="237" customFormat="1" ht="15.75" x14ac:dyDescent="0.25">
      <c r="A90" s="297" t="s">
        <v>250</v>
      </c>
      <c r="B90" s="298">
        <v>1</v>
      </c>
      <c r="C90" s="298">
        <v>0.88105726872246692</v>
      </c>
      <c r="D90" s="298">
        <v>0.77626191076869333</v>
      </c>
      <c r="E90" s="298">
        <v>0.68393119891514842</v>
      </c>
      <c r="F90" s="298">
        <v>0.60258255411026285</v>
      </c>
      <c r="G90" s="298">
        <v>0.53090973930419638</v>
      </c>
      <c r="H90" s="298">
        <v>0.4677618848495122</v>
      </c>
      <c r="I90" s="298">
        <v>0.41212500867798435</v>
      </c>
      <c r="J90" s="298">
        <v>0.3631057345180479</v>
      </c>
      <c r="K90" s="298">
        <v>0.31991694671193649</v>
      </c>
      <c r="L90" s="298">
        <v>0.28186515128804979</v>
      </c>
      <c r="M90" s="298">
        <v>0.24833934034189409</v>
      </c>
      <c r="N90" s="298">
        <v>0.21880118091796832</v>
      </c>
      <c r="O90" s="298">
        <v>0.19277637085283555</v>
      </c>
      <c r="P90" s="298">
        <v>0.16984702277782865</v>
      </c>
      <c r="Q90" s="298">
        <v>0.14964495398927638</v>
      </c>
      <c r="R90" s="298">
        <v>0.13184577443989109</v>
      </c>
      <c r="S90" s="298">
        <v>0.11616367792060887</v>
      </c>
      <c r="T90" s="298">
        <v>0.102346852793488</v>
      </c>
      <c r="U90" s="298">
        <v>9.0173438584570942E-2</v>
      </c>
      <c r="V90" s="298">
        <v>7.9447963510635183E-2</v>
      </c>
      <c r="W90" s="298">
        <v>6.999820573624245E-2</v>
      </c>
      <c r="X90" s="298">
        <v>6.1672427961447097E-2</v>
      </c>
      <c r="Y90" s="298">
        <v>5.4336940935195678E-2</v>
      </c>
      <c r="Z90" s="298">
        <v>4.7873956771097514E-2</v>
      </c>
      <c r="AA90" s="298">
        <v>4.2179697595680632E-2</v>
      </c>
      <c r="AB90" s="298" t="s">
        <v>569</v>
      </c>
      <c r="AC90" s="298" t="s">
        <v>569</v>
      </c>
      <c r="AD90" s="298" t="s">
        <v>569</v>
      </c>
      <c r="AE90" s="298" t="s">
        <v>569</v>
      </c>
      <c r="AF90" s="298" t="s">
        <v>569</v>
      </c>
      <c r="AG90" s="298" t="s">
        <v>569</v>
      </c>
      <c r="AH90" s="298" t="s">
        <v>569</v>
      </c>
      <c r="AI90" s="298" t="s">
        <v>569</v>
      </c>
      <c r="AJ90" s="298" t="s">
        <v>569</v>
      </c>
      <c r="AK90" s="298" t="s">
        <v>569</v>
      </c>
      <c r="AL90" s="298" t="s">
        <v>569</v>
      </c>
      <c r="AM90" s="298" t="s">
        <v>569</v>
      </c>
      <c r="AN90" s="298" t="s">
        <v>569</v>
      </c>
      <c r="AO90" s="298" t="s">
        <v>569</v>
      </c>
      <c r="AP90" s="298" t="s">
        <v>569</v>
      </c>
      <c r="AQ90" s="298" t="s">
        <v>569</v>
      </c>
      <c r="AR90" s="298" t="s">
        <v>569</v>
      </c>
    </row>
    <row r="91" spans="1:44" s="242" customFormat="1" ht="14.25" x14ac:dyDescent="0.25">
      <c r="A91" s="299" t="s">
        <v>533</v>
      </c>
      <c r="B91" s="300">
        <v>-1036524.0000000001</v>
      </c>
      <c r="C91" s="300">
        <v>844140.25407342147</v>
      </c>
      <c r="D91" s="300">
        <v>609869.57667591714</v>
      </c>
      <c r="E91" s="300">
        <v>537537.97075960459</v>
      </c>
      <c r="F91" s="300">
        <v>473784.94979400741</v>
      </c>
      <c r="G91" s="300">
        <v>417593.09536206193</v>
      </c>
      <c r="H91" s="300">
        <v>368065.65365357226</v>
      </c>
      <c r="I91" s="300">
        <v>324412.22490756435</v>
      </c>
      <c r="J91" s="300">
        <v>285936.15004102461</v>
      </c>
      <c r="K91" s="300">
        <v>252023.39318485622</v>
      </c>
      <c r="L91" s="300">
        <v>222132.74271854616</v>
      </c>
      <c r="M91" s="300">
        <v>195787.17443477918</v>
      </c>
      <c r="N91" s="300">
        <v>172566.23900980243</v>
      </c>
      <c r="O91" s="300">
        <v>152099.35230062468</v>
      </c>
      <c r="P91" s="300">
        <v>134059.88139697304</v>
      </c>
      <c r="Q91" s="300">
        <v>118159.93205418637</v>
      </c>
      <c r="R91" s="300">
        <v>104145.75432554867</v>
      </c>
      <c r="S91" s="300">
        <v>91793.693077536198</v>
      </c>
      <c r="T91" s="300">
        <v>80906.618766487634</v>
      </c>
      <c r="U91" s="300">
        <v>71310.781519059776</v>
      </c>
      <c r="V91" s="300">
        <v>62853.038313786805</v>
      </c>
      <c r="W91" s="300">
        <v>55398.409014912977</v>
      </c>
      <c r="X91" s="300">
        <v>48827.922257420636</v>
      </c>
      <c r="Y91" s="300">
        <v>43036.716807569945</v>
      </c>
      <c r="Z91" s="300">
        <v>37932.368100109241</v>
      </c>
      <c r="AA91" s="300">
        <v>33433.41324665954</v>
      </c>
      <c r="AB91" s="300" t="s">
        <v>569</v>
      </c>
      <c r="AC91" s="300" t="s">
        <v>569</v>
      </c>
      <c r="AD91" s="300" t="s">
        <v>569</v>
      </c>
      <c r="AE91" s="300" t="s">
        <v>569</v>
      </c>
      <c r="AF91" s="300" t="s">
        <v>569</v>
      </c>
      <c r="AG91" s="300" t="s">
        <v>569</v>
      </c>
      <c r="AH91" s="300" t="s">
        <v>569</v>
      </c>
      <c r="AI91" s="300" t="s">
        <v>569</v>
      </c>
      <c r="AJ91" s="300" t="s">
        <v>569</v>
      </c>
      <c r="AK91" s="300" t="s">
        <v>569</v>
      </c>
      <c r="AL91" s="300" t="s">
        <v>569</v>
      </c>
      <c r="AM91" s="300" t="s">
        <v>569</v>
      </c>
      <c r="AN91" s="300" t="s">
        <v>569</v>
      </c>
      <c r="AO91" s="300" t="s">
        <v>569</v>
      </c>
      <c r="AP91" s="300" t="s">
        <v>569</v>
      </c>
      <c r="AQ91" s="300" t="s">
        <v>569</v>
      </c>
      <c r="AR91" s="300" t="s">
        <v>569</v>
      </c>
    </row>
    <row r="92" spans="1:44" s="242" customFormat="1" ht="14.25" x14ac:dyDescent="0.25">
      <c r="A92" s="299" t="s">
        <v>534</v>
      </c>
      <c r="B92" s="300">
        <v>-1036524.0000000001</v>
      </c>
      <c r="C92" s="300">
        <v>-192383.74592657865</v>
      </c>
      <c r="D92" s="300">
        <v>417485.83074933849</v>
      </c>
      <c r="E92" s="300">
        <v>955023.80150894308</v>
      </c>
      <c r="F92" s="300">
        <v>1428808.7513029505</v>
      </c>
      <c r="G92" s="300">
        <v>1846401.8466650124</v>
      </c>
      <c r="H92" s="300">
        <v>2214467.5003185845</v>
      </c>
      <c r="I92" s="300">
        <v>2538879.725226149</v>
      </c>
      <c r="J92" s="300">
        <v>2824815.8752671736</v>
      </c>
      <c r="K92" s="300">
        <v>3076839.2684520297</v>
      </c>
      <c r="L92" s="300">
        <v>3298972.0111705759</v>
      </c>
      <c r="M92" s="300">
        <v>3494759.1856053551</v>
      </c>
      <c r="N92" s="300">
        <v>3667325.4246151573</v>
      </c>
      <c r="O92" s="300">
        <v>3819424.7769157821</v>
      </c>
      <c r="P92" s="300">
        <v>3953484.6583127552</v>
      </c>
      <c r="Q92" s="300">
        <v>4071644.5903669414</v>
      </c>
      <c r="R92" s="300">
        <v>4175790.3446924901</v>
      </c>
      <c r="S92" s="300">
        <v>4267584.0377700264</v>
      </c>
      <c r="T92" s="300">
        <v>4348490.6565365139</v>
      </c>
      <c r="U92" s="300">
        <v>4419801.438055574</v>
      </c>
      <c r="V92" s="300">
        <v>4482654.4763693605</v>
      </c>
      <c r="W92" s="300">
        <v>4538052.8853842737</v>
      </c>
      <c r="X92" s="300">
        <v>4586880.8076416943</v>
      </c>
      <c r="Y92" s="300">
        <v>4629917.5244492646</v>
      </c>
      <c r="Z92" s="300">
        <v>4667849.8925493741</v>
      </c>
      <c r="AA92" s="300">
        <v>4701283.3057960337</v>
      </c>
      <c r="AB92" s="300" t="s">
        <v>569</v>
      </c>
      <c r="AC92" s="300" t="s">
        <v>569</v>
      </c>
      <c r="AD92" s="300" t="s">
        <v>569</v>
      </c>
      <c r="AE92" s="300" t="s">
        <v>569</v>
      </c>
      <c r="AF92" s="300" t="s">
        <v>569</v>
      </c>
      <c r="AG92" s="300" t="s">
        <v>569</v>
      </c>
      <c r="AH92" s="300" t="s">
        <v>569</v>
      </c>
      <c r="AI92" s="300" t="s">
        <v>569</v>
      </c>
      <c r="AJ92" s="300" t="s">
        <v>569</v>
      </c>
      <c r="AK92" s="300" t="s">
        <v>569</v>
      </c>
      <c r="AL92" s="300" t="s">
        <v>569</v>
      </c>
      <c r="AM92" s="300" t="s">
        <v>569</v>
      </c>
      <c r="AN92" s="300" t="s">
        <v>569</v>
      </c>
      <c r="AO92" s="300" t="s">
        <v>569</v>
      </c>
      <c r="AP92" s="300" t="s">
        <v>569</v>
      </c>
      <c r="AQ92" s="300" t="s">
        <v>569</v>
      </c>
      <c r="AR92" s="300" t="s">
        <v>569</v>
      </c>
    </row>
    <row r="93" spans="1:44" s="242" customFormat="1" ht="14.25" x14ac:dyDescent="0.25">
      <c r="A93" s="299" t="s">
        <v>535</v>
      </c>
      <c r="B93" s="301">
        <v>0</v>
      </c>
      <c r="C93" s="301">
        <v>0</v>
      </c>
      <c r="D93" s="301">
        <v>0.44784969222670878</v>
      </c>
      <c r="E93" s="301">
        <v>0.65758311324848884</v>
      </c>
      <c r="F93" s="301">
        <v>0.74808029597174541</v>
      </c>
      <c r="G93" s="301">
        <v>0.79032387575271912</v>
      </c>
      <c r="H93" s="301">
        <v>0.81115161676839542</v>
      </c>
      <c r="I93" s="301">
        <v>0.82179904083609268</v>
      </c>
      <c r="J93" s="301">
        <v>0.82737234191846487</v>
      </c>
      <c r="K93" s="301">
        <v>0.83033460318393804</v>
      </c>
      <c r="L93" s="301">
        <v>0.83192458044743289</v>
      </c>
      <c r="M93" s="301">
        <v>0.83278331044121567</v>
      </c>
      <c r="N93" s="301">
        <v>0.83324891084744057</v>
      </c>
      <c r="O93" s="301">
        <v>0.83350196768830576</v>
      </c>
      <c r="P93" s="301">
        <v>0.83363970940581233</v>
      </c>
      <c r="Q93" s="301">
        <v>0.83371475119846683</v>
      </c>
      <c r="R93" s="301">
        <v>0.83375565614710645</v>
      </c>
      <c r="S93" s="301">
        <v>0.83377796045849162</v>
      </c>
      <c r="T93" s="301">
        <v>0.83379012469914082</v>
      </c>
      <c r="U93" s="301">
        <v>0.83379675953567434</v>
      </c>
      <c r="V93" s="301">
        <v>0.8338003786656929</v>
      </c>
      <c r="W93" s="301">
        <v>0.8338023528827021</v>
      </c>
      <c r="X93" s="301">
        <v>0.83380342983210554</v>
      </c>
      <c r="Y93" s="301">
        <v>0.83380401732322196</v>
      </c>
      <c r="Z93" s="301">
        <v>0.83380433781028951</v>
      </c>
      <c r="AA93" s="301">
        <v>0.83380451264253352</v>
      </c>
      <c r="AB93" s="301" t="s">
        <v>569</v>
      </c>
      <c r="AC93" s="301" t="s">
        <v>569</v>
      </c>
      <c r="AD93" s="301" t="s">
        <v>569</v>
      </c>
      <c r="AE93" s="301" t="s">
        <v>569</v>
      </c>
      <c r="AF93" s="301" t="s">
        <v>569</v>
      </c>
      <c r="AG93" s="301" t="s">
        <v>569</v>
      </c>
      <c r="AH93" s="301" t="s">
        <v>569</v>
      </c>
      <c r="AI93" s="301" t="s">
        <v>569</v>
      </c>
      <c r="AJ93" s="301" t="s">
        <v>569</v>
      </c>
      <c r="AK93" s="301" t="s">
        <v>569</v>
      </c>
      <c r="AL93" s="301" t="s">
        <v>569</v>
      </c>
      <c r="AM93" s="301" t="s">
        <v>569</v>
      </c>
      <c r="AN93" s="301" t="s">
        <v>569</v>
      </c>
      <c r="AO93" s="301" t="s">
        <v>569</v>
      </c>
      <c r="AP93" s="301" t="s">
        <v>569</v>
      </c>
      <c r="AQ93" s="301" t="s">
        <v>569</v>
      </c>
      <c r="AR93" s="301" t="s">
        <v>569</v>
      </c>
    </row>
    <row r="94" spans="1:44" s="242" customFormat="1" ht="14.25" x14ac:dyDescent="0.25">
      <c r="A94" s="299" t="s">
        <v>536</v>
      </c>
      <c r="B94" s="302">
        <v>0</v>
      </c>
      <c r="C94" s="302">
        <v>0</v>
      </c>
      <c r="D94" s="302">
        <v>1.099821660980052</v>
      </c>
      <c r="E94" s="302">
        <v>0</v>
      </c>
      <c r="F94" s="302">
        <v>0</v>
      </c>
      <c r="G94" s="302">
        <v>0</v>
      </c>
      <c r="H94" s="302">
        <v>0</v>
      </c>
      <c r="I94" s="302">
        <v>0</v>
      </c>
      <c r="J94" s="302">
        <v>0</v>
      </c>
      <c r="K94" s="302">
        <v>0</v>
      </c>
      <c r="L94" s="302">
        <v>0</v>
      </c>
      <c r="M94" s="302">
        <v>0</v>
      </c>
      <c r="N94" s="302">
        <v>0</v>
      </c>
      <c r="O94" s="302">
        <v>0</v>
      </c>
      <c r="P94" s="302">
        <v>0</v>
      </c>
      <c r="Q94" s="302">
        <v>0</v>
      </c>
      <c r="R94" s="302">
        <v>0</v>
      </c>
      <c r="S94" s="302">
        <v>0</v>
      </c>
      <c r="T94" s="302">
        <v>0</v>
      </c>
      <c r="U94" s="302">
        <v>0</v>
      </c>
      <c r="V94" s="302">
        <v>0</v>
      </c>
      <c r="W94" s="302">
        <v>0</v>
      </c>
      <c r="X94" s="302">
        <v>0</v>
      </c>
      <c r="Y94" s="302">
        <v>0</v>
      </c>
      <c r="Z94" s="302">
        <v>0</v>
      </c>
      <c r="AA94" s="302">
        <v>0</v>
      </c>
      <c r="AB94" s="302" t="s">
        <v>569</v>
      </c>
      <c r="AC94" s="302" t="s">
        <v>569</v>
      </c>
      <c r="AD94" s="302" t="s">
        <v>569</v>
      </c>
      <c r="AE94" s="302" t="s">
        <v>569</v>
      </c>
      <c r="AF94" s="302" t="s">
        <v>569</v>
      </c>
      <c r="AG94" s="302" t="s">
        <v>569</v>
      </c>
      <c r="AH94" s="302" t="s">
        <v>569</v>
      </c>
      <c r="AI94" s="302" t="s">
        <v>569</v>
      </c>
      <c r="AJ94" s="302" t="s">
        <v>569</v>
      </c>
      <c r="AK94" s="302" t="s">
        <v>569</v>
      </c>
      <c r="AL94" s="302" t="s">
        <v>569</v>
      </c>
      <c r="AM94" s="302" t="s">
        <v>569</v>
      </c>
      <c r="AN94" s="302" t="s">
        <v>569</v>
      </c>
      <c r="AO94" s="302" t="s">
        <v>569</v>
      </c>
      <c r="AP94" s="302" t="s">
        <v>569</v>
      </c>
      <c r="AQ94" s="302" t="s">
        <v>569</v>
      </c>
      <c r="AR94" s="302" t="s">
        <v>569</v>
      </c>
    </row>
    <row r="95" spans="1:44" s="242" customFormat="1" thickBot="1" x14ac:dyDescent="0.3">
      <c r="A95" s="303" t="s">
        <v>537</v>
      </c>
      <c r="B95" s="304">
        <v>0</v>
      </c>
      <c r="C95" s="304">
        <v>0</v>
      </c>
      <c r="D95" s="304">
        <v>1.3154506361428335</v>
      </c>
      <c r="E95" s="304">
        <v>0</v>
      </c>
      <c r="F95" s="304">
        <v>0</v>
      </c>
      <c r="G95" s="304">
        <v>0</v>
      </c>
      <c r="H95" s="304">
        <v>0</v>
      </c>
      <c r="I95" s="304">
        <v>0</v>
      </c>
      <c r="J95" s="304">
        <v>0</v>
      </c>
      <c r="K95" s="304">
        <v>0</v>
      </c>
      <c r="L95" s="304">
        <v>0</v>
      </c>
      <c r="M95" s="304">
        <v>0</v>
      </c>
      <c r="N95" s="304">
        <v>0</v>
      </c>
      <c r="O95" s="304">
        <v>0</v>
      </c>
      <c r="P95" s="304">
        <v>0</v>
      </c>
      <c r="Q95" s="304">
        <v>0</v>
      </c>
      <c r="R95" s="304">
        <v>0</v>
      </c>
      <c r="S95" s="304">
        <v>0</v>
      </c>
      <c r="T95" s="304">
        <v>0</v>
      </c>
      <c r="U95" s="304">
        <v>0</v>
      </c>
      <c r="V95" s="304">
        <v>0</v>
      </c>
      <c r="W95" s="304">
        <v>0</v>
      </c>
      <c r="X95" s="304">
        <v>0</v>
      </c>
      <c r="Y95" s="304">
        <v>0</v>
      </c>
      <c r="Z95" s="304">
        <v>0</v>
      </c>
      <c r="AA95" s="304">
        <v>0</v>
      </c>
      <c r="AB95" s="304" t="s">
        <v>569</v>
      </c>
      <c r="AC95" s="304" t="s">
        <v>569</v>
      </c>
      <c r="AD95" s="304" t="s">
        <v>569</v>
      </c>
      <c r="AE95" s="304" t="s">
        <v>569</v>
      </c>
      <c r="AF95" s="304" t="s">
        <v>569</v>
      </c>
      <c r="AG95" s="304" t="s">
        <v>569</v>
      </c>
      <c r="AH95" s="304" t="s">
        <v>569</v>
      </c>
      <c r="AI95" s="304" t="s">
        <v>569</v>
      </c>
      <c r="AJ95" s="304" t="s">
        <v>569</v>
      </c>
      <c r="AK95" s="304" t="s">
        <v>569</v>
      </c>
      <c r="AL95" s="304" t="s">
        <v>569</v>
      </c>
      <c r="AM95" s="304" t="s">
        <v>569</v>
      </c>
      <c r="AN95" s="304" t="s">
        <v>569</v>
      </c>
      <c r="AO95" s="304" t="s">
        <v>569</v>
      </c>
      <c r="AP95" s="304" t="s">
        <v>569</v>
      </c>
      <c r="AQ95" s="304" t="s">
        <v>569</v>
      </c>
      <c r="AR95" s="304" t="s">
        <v>569</v>
      </c>
    </row>
  </sheetData>
  <mergeCells count="14">
    <mergeCell ref="D25:E25"/>
    <mergeCell ref="D26:E26"/>
    <mergeCell ref="D27:E27"/>
    <mergeCell ref="D28:E28"/>
    <mergeCell ref="A15:AA15"/>
    <mergeCell ref="A16:AA16"/>
    <mergeCell ref="A18:AA18"/>
    <mergeCell ref="A22:AA22"/>
    <mergeCell ref="A13:AA13"/>
    <mergeCell ref="A5:AA5"/>
    <mergeCell ref="A7:AA7"/>
    <mergeCell ref="A9:AA9"/>
    <mergeCell ref="A10:AA10"/>
    <mergeCell ref="A12:AA1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55" zoomScaleSheetLayoutView="55" workbookViewId="0">
      <selection activeCell="K50" sqref="K50"/>
    </sheetView>
  </sheetViews>
  <sheetFormatPr defaultRowHeight="15.75" x14ac:dyDescent="0.25"/>
  <cols>
    <col min="1" max="1" width="9.140625" style="61"/>
    <col min="2" max="2" width="37.7109375" style="61" customWidth="1"/>
    <col min="3" max="3" width="15.85546875" style="151" customWidth="1"/>
    <col min="4" max="4" width="16.140625" style="151"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x14ac:dyDescent="0.25">
      <c r="A7" s="372" t="s">
        <v>9</v>
      </c>
      <c r="B7" s="372"/>
      <c r="C7" s="372"/>
      <c r="D7" s="372"/>
      <c r="E7" s="372"/>
      <c r="F7" s="372"/>
      <c r="G7" s="372"/>
      <c r="H7" s="372"/>
      <c r="I7" s="372"/>
      <c r="J7" s="372"/>
      <c r="K7" s="372"/>
      <c r="L7" s="372"/>
    </row>
    <row r="8" spans="1:44" x14ac:dyDescent="0.25">
      <c r="A8" s="372"/>
      <c r="B8" s="372"/>
      <c r="C8" s="372"/>
      <c r="D8" s="372"/>
      <c r="E8" s="372"/>
      <c r="F8" s="372"/>
      <c r="G8" s="372"/>
      <c r="H8" s="372"/>
      <c r="I8" s="372"/>
      <c r="J8" s="372"/>
      <c r="K8" s="372"/>
      <c r="L8" s="372"/>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6" t="str">
        <f>'1. паспорт местоположение'!A12:C12</f>
        <v>M_TP2000.AS.0003</v>
      </c>
      <c r="B12" s="316"/>
      <c r="C12" s="316"/>
      <c r="D12" s="316"/>
      <c r="E12" s="316"/>
      <c r="F12" s="316"/>
      <c r="G12" s="316"/>
      <c r="H12" s="316"/>
      <c r="I12" s="316"/>
      <c r="J12" s="316"/>
      <c r="K12" s="316"/>
      <c r="L12" s="316"/>
    </row>
    <row r="13" spans="1:44" x14ac:dyDescent="0.25">
      <c r="A13" s="309" t="s">
        <v>7</v>
      </c>
      <c r="B13" s="309"/>
      <c r="C13" s="309"/>
      <c r="D13" s="309"/>
      <c r="E13" s="309"/>
      <c r="F13" s="309"/>
      <c r="G13" s="309"/>
      <c r="H13" s="309"/>
      <c r="I13" s="309"/>
      <c r="J13" s="309"/>
      <c r="K13" s="309"/>
      <c r="L13" s="309"/>
    </row>
    <row r="14" spans="1:44" ht="18.75" x14ac:dyDescent="0.25">
      <c r="A14" s="320"/>
      <c r="B14" s="320"/>
      <c r="C14" s="320"/>
      <c r="D14" s="320"/>
      <c r="E14" s="320"/>
      <c r="F14" s="320"/>
      <c r="G14" s="320"/>
      <c r="H14" s="320"/>
      <c r="I14" s="320"/>
      <c r="J14" s="320"/>
      <c r="K14" s="320"/>
      <c r="L14" s="320"/>
    </row>
    <row r="15" spans="1:44" ht="72.75" customHeight="1" x14ac:dyDescent="0.25">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14"/>
      <c r="C15" s="314"/>
      <c r="D15" s="314"/>
      <c r="E15" s="314"/>
      <c r="F15" s="314"/>
      <c r="G15" s="314"/>
      <c r="H15" s="314"/>
      <c r="I15" s="314"/>
      <c r="J15" s="314"/>
      <c r="K15" s="314"/>
      <c r="L15" s="314"/>
    </row>
    <row r="16" spans="1:44" x14ac:dyDescent="0.25">
      <c r="A16" s="309" t="s">
        <v>6</v>
      </c>
      <c r="B16" s="309"/>
      <c r="C16" s="309"/>
      <c r="D16" s="309"/>
      <c r="E16" s="309"/>
      <c r="F16" s="309"/>
      <c r="G16" s="309"/>
      <c r="H16" s="309"/>
      <c r="I16" s="309"/>
      <c r="J16" s="309"/>
      <c r="K16" s="309"/>
      <c r="L16" s="309"/>
    </row>
    <row r="17" spans="1:12" ht="15.75" customHeight="1" x14ac:dyDescent="0.25">
      <c r="L17" s="76"/>
    </row>
    <row r="18" spans="1:12" x14ac:dyDescent="0.25">
      <c r="K18" s="75"/>
    </row>
    <row r="19" spans="1:12" ht="15.75" customHeight="1" x14ac:dyDescent="0.25">
      <c r="A19" s="371" t="s">
        <v>419</v>
      </c>
      <c r="B19" s="371"/>
      <c r="C19" s="371"/>
      <c r="D19" s="371"/>
      <c r="E19" s="371"/>
      <c r="F19" s="371"/>
      <c r="G19" s="371"/>
      <c r="H19" s="371"/>
      <c r="I19" s="371"/>
      <c r="J19" s="371"/>
      <c r="K19" s="371"/>
      <c r="L19" s="371"/>
    </row>
    <row r="20" spans="1:12" x14ac:dyDescent="0.25">
      <c r="A20" s="62"/>
      <c r="B20" s="62"/>
      <c r="C20" s="152"/>
      <c r="D20" s="152"/>
      <c r="E20" s="74"/>
      <c r="F20" s="74"/>
      <c r="G20" s="74"/>
      <c r="H20" s="74"/>
      <c r="I20" s="74"/>
      <c r="J20" s="74"/>
      <c r="K20" s="74"/>
      <c r="L20" s="74"/>
    </row>
    <row r="21" spans="1:12" ht="28.5" customHeight="1" x14ac:dyDescent="0.25">
      <c r="A21" s="361" t="s">
        <v>220</v>
      </c>
      <c r="B21" s="361" t="s">
        <v>219</v>
      </c>
      <c r="C21" s="367" t="s">
        <v>352</v>
      </c>
      <c r="D21" s="367"/>
      <c r="E21" s="367"/>
      <c r="F21" s="367"/>
      <c r="G21" s="367"/>
      <c r="H21" s="367"/>
      <c r="I21" s="362" t="s">
        <v>218</v>
      </c>
      <c r="J21" s="364" t="s">
        <v>354</v>
      </c>
      <c r="K21" s="361" t="s">
        <v>217</v>
      </c>
      <c r="L21" s="363" t="s">
        <v>353</v>
      </c>
    </row>
    <row r="22" spans="1:12" ht="58.5" customHeight="1" x14ac:dyDescent="0.25">
      <c r="A22" s="361"/>
      <c r="B22" s="361"/>
      <c r="C22" s="368" t="s">
        <v>2</v>
      </c>
      <c r="D22" s="368"/>
      <c r="E22" s="117"/>
      <c r="F22" s="118"/>
      <c r="G22" s="369" t="s">
        <v>1</v>
      </c>
      <c r="H22" s="370"/>
      <c r="I22" s="362"/>
      <c r="J22" s="365"/>
      <c r="K22" s="361"/>
      <c r="L22" s="363"/>
    </row>
    <row r="23" spans="1:12" ht="47.25" x14ac:dyDescent="0.25">
      <c r="A23" s="361"/>
      <c r="B23" s="361"/>
      <c r="C23" s="153" t="s">
        <v>216</v>
      </c>
      <c r="D23" s="153" t="s">
        <v>215</v>
      </c>
      <c r="E23" s="73" t="s">
        <v>216</v>
      </c>
      <c r="F23" s="73" t="s">
        <v>215</v>
      </c>
      <c r="G23" s="73" t="s">
        <v>216</v>
      </c>
      <c r="H23" s="73" t="s">
        <v>215</v>
      </c>
      <c r="I23" s="362"/>
      <c r="J23" s="366"/>
      <c r="K23" s="361"/>
      <c r="L23" s="363"/>
    </row>
    <row r="24" spans="1:12" x14ac:dyDescent="0.25">
      <c r="A24" s="163">
        <v>1</v>
      </c>
      <c r="B24" s="65">
        <v>2</v>
      </c>
      <c r="C24" s="153">
        <v>3</v>
      </c>
      <c r="D24" s="153">
        <v>4</v>
      </c>
      <c r="E24" s="73">
        <v>5</v>
      </c>
      <c r="F24" s="73">
        <v>6</v>
      </c>
      <c r="G24" s="73">
        <v>7</v>
      </c>
      <c r="H24" s="73">
        <v>8</v>
      </c>
      <c r="I24" s="73">
        <v>9</v>
      </c>
      <c r="J24" s="73">
        <v>10</v>
      </c>
      <c r="K24" s="73">
        <v>11</v>
      </c>
      <c r="L24" s="73">
        <v>12</v>
      </c>
    </row>
    <row r="25" spans="1:12" x14ac:dyDescent="0.25">
      <c r="A25" s="70">
        <v>1</v>
      </c>
      <c r="B25" s="71" t="s">
        <v>214</v>
      </c>
      <c r="C25" s="154"/>
      <c r="D25" s="155"/>
      <c r="E25" s="145"/>
      <c r="F25" s="145"/>
      <c r="G25" s="145"/>
      <c r="H25" s="145"/>
      <c r="I25" s="145"/>
      <c r="J25" s="145"/>
      <c r="K25" s="67"/>
      <c r="L25" s="78"/>
    </row>
    <row r="26" spans="1:12" ht="21.75" customHeight="1" x14ac:dyDescent="0.25">
      <c r="A26" s="70" t="s">
        <v>213</v>
      </c>
      <c r="B26" s="72" t="s">
        <v>359</v>
      </c>
      <c r="C26" s="68" t="s">
        <v>453</v>
      </c>
      <c r="D26" s="145"/>
      <c r="E26" s="68" t="s">
        <v>453</v>
      </c>
      <c r="F26" s="68" t="s">
        <v>453</v>
      </c>
      <c r="G26" s="68" t="s">
        <v>453</v>
      </c>
      <c r="H26" s="68" t="s">
        <v>453</v>
      </c>
      <c r="I26" s="145"/>
      <c r="J26" s="145"/>
      <c r="K26" s="67"/>
      <c r="L26" s="67"/>
    </row>
    <row r="27" spans="1:12" s="63" customFormat="1" ht="39" customHeight="1" x14ac:dyDescent="0.25">
      <c r="A27" s="70" t="s">
        <v>212</v>
      </c>
      <c r="B27" s="72" t="s">
        <v>361</v>
      </c>
      <c r="C27" s="68" t="s">
        <v>453</v>
      </c>
      <c r="D27" s="145"/>
      <c r="E27" s="68" t="s">
        <v>453</v>
      </c>
      <c r="F27" s="68" t="s">
        <v>453</v>
      </c>
      <c r="G27" s="68" t="s">
        <v>453</v>
      </c>
      <c r="H27" s="68" t="s">
        <v>453</v>
      </c>
      <c r="I27" s="145"/>
      <c r="J27" s="145"/>
      <c r="K27" s="67"/>
      <c r="L27" s="67"/>
    </row>
    <row r="28" spans="1:12" s="63" customFormat="1" ht="70.5" customHeight="1" x14ac:dyDescent="0.25">
      <c r="A28" s="70" t="s">
        <v>360</v>
      </c>
      <c r="B28" s="72" t="s">
        <v>365</v>
      </c>
      <c r="C28" s="68" t="s">
        <v>453</v>
      </c>
      <c r="D28" s="145"/>
      <c r="E28" s="68" t="s">
        <v>453</v>
      </c>
      <c r="F28" s="68" t="s">
        <v>453</v>
      </c>
      <c r="G28" s="68" t="s">
        <v>453</v>
      </c>
      <c r="H28" s="68" t="s">
        <v>453</v>
      </c>
      <c r="I28" s="145"/>
      <c r="J28" s="145"/>
      <c r="K28" s="67"/>
      <c r="L28" s="67"/>
    </row>
    <row r="29" spans="1:12" s="63" customFormat="1" ht="54" customHeight="1" x14ac:dyDescent="0.25">
      <c r="A29" s="70" t="s">
        <v>211</v>
      </c>
      <c r="B29" s="72" t="s">
        <v>364</v>
      </c>
      <c r="C29" s="68" t="s">
        <v>453</v>
      </c>
      <c r="D29" s="145"/>
      <c r="E29" s="68" t="s">
        <v>453</v>
      </c>
      <c r="F29" s="68" t="s">
        <v>453</v>
      </c>
      <c r="G29" s="68" t="s">
        <v>453</v>
      </c>
      <c r="H29" s="68" t="s">
        <v>453</v>
      </c>
      <c r="I29" s="145"/>
      <c r="J29" s="145"/>
      <c r="K29" s="67"/>
      <c r="L29" s="67"/>
    </row>
    <row r="30" spans="1:12" s="63" customFormat="1" ht="42" customHeight="1" x14ac:dyDescent="0.25">
      <c r="A30" s="70" t="s">
        <v>210</v>
      </c>
      <c r="B30" s="72" t="s">
        <v>366</v>
      </c>
      <c r="C30" s="68" t="s">
        <v>453</v>
      </c>
      <c r="D30" s="145"/>
      <c r="E30" s="68" t="s">
        <v>453</v>
      </c>
      <c r="F30" s="68" t="s">
        <v>453</v>
      </c>
      <c r="G30" s="68" t="s">
        <v>453</v>
      </c>
      <c r="H30" s="68" t="s">
        <v>453</v>
      </c>
      <c r="I30" s="145"/>
      <c r="J30" s="145"/>
      <c r="K30" s="67"/>
      <c r="L30" s="67"/>
    </row>
    <row r="31" spans="1:12" s="63" customFormat="1" ht="37.5" customHeight="1" x14ac:dyDescent="0.25">
      <c r="A31" s="70" t="s">
        <v>209</v>
      </c>
      <c r="B31" s="167" t="s">
        <v>362</v>
      </c>
      <c r="C31" s="68" t="s">
        <v>453</v>
      </c>
      <c r="D31" s="159"/>
      <c r="E31" s="68" t="s">
        <v>453</v>
      </c>
      <c r="F31" s="68" t="s">
        <v>453</v>
      </c>
      <c r="G31" s="68" t="s">
        <v>453</v>
      </c>
      <c r="H31" s="68" t="s">
        <v>453</v>
      </c>
      <c r="I31" s="147"/>
      <c r="J31" s="147"/>
      <c r="K31" s="67"/>
      <c r="L31" s="67"/>
    </row>
    <row r="32" spans="1:12" s="63" customFormat="1" ht="31.5" customHeight="1" x14ac:dyDescent="0.25">
      <c r="A32" s="70" t="s">
        <v>207</v>
      </c>
      <c r="B32" s="167" t="s">
        <v>367</v>
      </c>
      <c r="C32" s="68" t="s">
        <v>453</v>
      </c>
      <c r="D32" s="214"/>
      <c r="E32" s="68" t="s">
        <v>453</v>
      </c>
      <c r="F32" s="68" t="s">
        <v>453</v>
      </c>
      <c r="G32" s="159">
        <v>45078</v>
      </c>
      <c r="H32" s="159">
        <v>45097</v>
      </c>
      <c r="I32" s="147">
        <v>1</v>
      </c>
      <c r="J32" s="147">
        <v>1</v>
      </c>
      <c r="K32" s="67"/>
      <c r="L32" s="67" t="s">
        <v>559</v>
      </c>
    </row>
    <row r="33" spans="1:12" s="63" customFormat="1" ht="37.5" customHeight="1" x14ac:dyDescent="0.25">
      <c r="A33" s="70" t="s">
        <v>378</v>
      </c>
      <c r="B33" s="167" t="s">
        <v>296</v>
      </c>
      <c r="C33" s="68" t="s">
        <v>453</v>
      </c>
      <c r="D33" s="215"/>
      <c r="E33" s="68" t="s">
        <v>453</v>
      </c>
      <c r="F33" s="68" t="s">
        <v>453</v>
      </c>
      <c r="G33" s="68" t="s">
        <v>453</v>
      </c>
      <c r="H33" s="68" t="s">
        <v>453</v>
      </c>
      <c r="I33" s="160"/>
      <c r="J33" s="160"/>
      <c r="K33" s="67"/>
      <c r="L33" s="67"/>
    </row>
    <row r="34" spans="1:12" s="63" customFormat="1" ht="47.25" customHeight="1" x14ac:dyDescent="0.25">
      <c r="A34" s="70" t="s">
        <v>379</v>
      </c>
      <c r="B34" s="167" t="s">
        <v>371</v>
      </c>
      <c r="C34" s="68" t="s">
        <v>453</v>
      </c>
      <c r="D34" s="215"/>
      <c r="E34" s="68" t="s">
        <v>453</v>
      </c>
      <c r="F34" s="68" t="s">
        <v>453</v>
      </c>
      <c r="G34" s="68" t="s">
        <v>453</v>
      </c>
      <c r="H34" s="68" t="s">
        <v>453</v>
      </c>
      <c r="I34" s="160"/>
      <c r="J34" s="160"/>
      <c r="K34" s="67"/>
      <c r="L34" s="67"/>
    </row>
    <row r="35" spans="1:12" s="63" customFormat="1" ht="49.5" customHeight="1" x14ac:dyDescent="0.25">
      <c r="A35" s="70" t="s">
        <v>380</v>
      </c>
      <c r="B35" s="167" t="s">
        <v>208</v>
      </c>
      <c r="C35" s="68" t="s">
        <v>453</v>
      </c>
      <c r="D35" s="214"/>
      <c r="E35" s="68" t="s">
        <v>453</v>
      </c>
      <c r="F35" s="68" t="s">
        <v>453</v>
      </c>
      <c r="G35" s="68" t="s">
        <v>453</v>
      </c>
      <c r="H35" s="68" t="s">
        <v>453</v>
      </c>
      <c r="I35" s="160"/>
      <c r="J35" s="160"/>
      <c r="K35" s="67"/>
      <c r="L35" s="67"/>
    </row>
    <row r="36" spans="1:12" ht="37.5" customHeight="1" x14ac:dyDescent="0.25">
      <c r="A36" s="70" t="s">
        <v>381</v>
      </c>
      <c r="B36" s="167" t="s">
        <v>363</v>
      </c>
      <c r="C36" s="68" t="s">
        <v>453</v>
      </c>
      <c r="D36" s="216"/>
      <c r="E36" s="68" t="s">
        <v>453</v>
      </c>
      <c r="F36" s="68" t="s">
        <v>453</v>
      </c>
      <c r="G36" s="68" t="s">
        <v>453</v>
      </c>
      <c r="H36" s="68" t="s">
        <v>453</v>
      </c>
      <c r="I36" s="160"/>
      <c r="J36" s="160"/>
      <c r="K36" s="67"/>
      <c r="L36" s="67"/>
    </row>
    <row r="37" spans="1:12" ht="47.25" x14ac:dyDescent="0.25">
      <c r="A37" s="70" t="s">
        <v>382</v>
      </c>
      <c r="B37" s="167" t="s">
        <v>206</v>
      </c>
      <c r="C37" s="68" t="s">
        <v>453</v>
      </c>
      <c r="D37" s="214"/>
      <c r="E37" s="68" t="s">
        <v>453</v>
      </c>
      <c r="F37" s="68" t="s">
        <v>453</v>
      </c>
      <c r="G37" s="68" t="s">
        <v>453</v>
      </c>
      <c r="H37" s="68" t="s">
        <v>453</v>
      </c>
      <c r="I37" s="160"/>
      <c r="J37" s="160"/>
      <c r="K37" s="67"/>
      <c r="L37" s="67"/>
    </row>
    <row r="38" spans="1:12" x14ac:dyDescent="0.25">
      <c r="A38" s="70" t="s">
        <v>383</v>
      </c>
      <c r="B38" s="168" t="s">
        <v>205</v>
      </c>
      <c r="C38" s="68"/>
      <c r="D38" s="146"/>
      <c r="E38" s="68"/>
      <c r="F38" s="146"/>
      <c r="G38" s="68"/>
      <c r="H38" s="146"/>
      <c r="I38" s="147"/>
      <c r="J38" s="147"/>
      <c r="K38" s="67"/>
      <c r="L38" s="67"/>
    </row>
    <row r="39" spans="1:12" ht="63" x14ac:dyDescent="0.25">
      <c r="A39" s="70">
        <v>2</v>
      </c>
      <c r="B39" s="167" t="s">
        <v>368</v>
      </c>
      <c r="C39" s="161">
        <v>44814</v>
      </c>
      <c r="D39" s="161">
        <v>46694</v>
      </c>
      <c r="E39" s="68" t="s">
        <v>453</v>
      </c>
      <c r="F39" s="68" t="s">
        <v>453</v>
      </c>
      <c r="G39" s="68" t="s">
        <v>453</v>
      </c>
      <c r="H39" s="68" t="s">
        <v>453</v>
      </c>
      <c r="I39" s="147"/>
      <c r="J39" s="147"/>
      <c r="K39" s="67"/>
      <c r="L39" s="67" t="s">
        <v>560</v>
      </c>
    </row>
    <row r="40" spans="1:12" ht="33.75" customHeight="1" x14ac:dyDescent="0.25">
      <c r="A40" s="70" t="s">
        <v>204</v>
      </c>
      <c r="B40" s="167" t="s">
        <v>370</v>
      </c>
      <c r="C40" s="161">
        <v>44814</v>
      </c>
      <c r="D40" s="161">
        <v>46694</v>
      </c>
      <c r="E40" s="150">
        <v>44682</v>
      </c>
      <c r="F40" s="150">
        <v>44722</v>
      </c>
      <c r="G40" s="161">
        <v>44897</v>
      </c>
      <c r="H40" s="161">
        <v>44924</v>
      </c>
      <c r="I40" s="147">
        <v>1</v>
      </c>
      <c r="J40" s="147">
        <v>1</v>
      </c>
      <c r="K40" s="67"/>
      <c r="L40" s="67"/>
    </row>
    <row r="41" spans="1:12" ht="63" customHeight="1" x14ac:dyDescent="0.25">
      <c r="A41" s="70" t="s">
        <v>203</v>
      </c>
      <c r="B41" s="71" t="s">
        <v>448</v>
      </c>
      <c r="C41" s="68"/>
      <c r="D41" s="146"/>
      <c r="E41" s="68"/>
      <c r="F41" s="146"/>
      <c r="G41" s="68"/>
      <c r="H41" s="146"/>
      <c r="I41" s="147"/>
      <c r="J41" s="147"/>
      <c r="K41" s="67"/>
      <c r="L41" s="67"/>
    </row>
    <row r="42" spans="1:12" ht="58.5" customHeight="1" x14ac:dyDescent="0.25">
      <c r="A42" s="70">
        <v>3</v>
      </c>
      <c r="B42" s="69" t="s">
        <v>369</v>
      </c>
      <c r="C42" s="161">
        <v>44814</v>
      </c>
      <c r="D42" s="161">
        <v>46694</v>
      </c>
      <c r="E42" s="148" t="s">
        <v>453</v>
      </c>
      <c r="F42" s="148"/>
      <c r="G42" s="159">
        <v>45083</v>
      </c>
      <c r="H42" s="159">
        <v>45169</v>
      </c>
      <c r="I42" s="147">
        <v>1</v>
      </c>
      <c r="J42" s="147">
        <v>1</v>
      </c>
      <c r="K42" s="67"/>
      <c r="L42" s="67" t="s">
        <v>560</v>
      </c>
    </row>
    <row r="43" spans="1:12" ht="34.5" customHeight="1" x14ac:dyDescent="0.25">
      <c r="A43" s="70" t="s">
        <v>202</v>
      </c>
      <c r="B43" s="69" t="s">
        <v>200</v>
      </c>
      <c r="C43" s="161">
        <v>44874</v>
      </c>
      <c r="D43" s="161">
        <v>46711</v>
      </c>
      <c r="E43" s="150">
        <v>44723</v>
      </c>
      <c r="F43" s="150">
        <v>44804</v>
      </c>
      <c r="G43" s="159">
        <v>45062</v>
      </c>
      <c r="H43" s="159">
        <v>45072</v>
      </c>
      <c r="I43" s="147">
        <v>1</v>
      </c>
      <c r="J43" s="147">
        <v>1</v>
      </c>
      <c r="K43" s="67"/>
      <c r="L43" s="67"/>
    </row>
    <row r="44" spans="1:12" ht="24.75" customHeight="1" x14ac:dyDescent="0.25">
      <c r="A44" s="70" t="s">
        <v>201</v>
      </c>
      <c r="B44" s="69" t="s">
        <v>198</v>
      </c>
      <c r="C44" s="161">
        <v>44885</v>
      </c>
      <c r="D44" s="161">
        <v>46733</v>
      </c>
      <c r="E44" s="150">
        <v>44732</v>
      </c>
      <c r="F44" s="150">
        <v>44834</v>
      </c>
      <c r="G44" s="159">
        <v>45098</v>
      </c>
      <c r="H44" s="159">
        <v>45169</v>
      </c>
      <c r="I44" s="147">
        <v>1</v>
      </c>
      <c r="J44" s="147">
        <v>1</v>
      </c>
      <c r="K44" s="67"/>
      <c r="L44" s="67" t="s">
        <v>560</v>
      </c>
    </row>
    <row r="45" spans="1:12" ht="90.75" customHeight="1" x14ac:dyDescent="0.25">
      <c r="A45" s="70" t="s">
        <v>199</v>
      </c>
      <c r="B45" s="69" t="s">
        <v>374</v>
      </c>
      <c r="C45" s="68" t="s">
        <v>453</v>
      </c>
      <c r="D45" s="146"/>
      <c r="E45" s="68" t="s">
        <v>453</v>
      </c>
      <c r="F45" s="68" t="s">
        <v>453</v>
      </c>
      <c r="G45" s="68" t="s">
        <v>453</v>
      </c>
      <c r="H45" s="68" t="s">
        <v>453</v>
      </c>
      <c r="I45" s="147"/>
      <c r="J45" s="147"/>
      <c r="K45" s="67"/>
      <c r="L45" s="67"/>
    </row>
    <row r="46" spans="1:12" ht="167.25" customHeight="1" x14ac:dyDescent="0.25">
      <c r="A46" s="70" t="s">
        <v>197</v>
      </c>
      <c r="B46" s="69" t="s">
        <v>372</v>
      </c>
      <c r="C46" s="68" t="s">
        <v>453</v>
      </c>
      <c r="D46" s="146"/>
      <c r="E46" s="68" t="s">
        <v>453</v>
      </c>
      <c r="F46" s="68" t="s">
        <v>453</v>
      </c>
      <c r="G46" s="68" t="s">
        <v>453</v>
      </c>
      <c r="H46" s="68" t="s">
        <v>453</v>
      </c>
      <c r="I46" s="146"/>
      <c r="J46" s="146"/>
      <c r="K46" s="67"/>
      <c r="L46" s="67"/>
    </row>
    <row r="47" spans="1:12" ht="30.75" customHeight="1" x14ac:dyDescent="0.25">
      <c r="A47" s="70" t="s">
        <v>195</v>
      </c>
      <c r="B47" s="69" t="s">
        <v>196</v>
      </c>
      <c r="C47" s="161">
        <v>44814</v>
      </c>
      <c r="D47" s="161">
        <v>46694</v>
      </c>
      <c r="E47" s="68" t="s">
        <v>453</v>
      </c>
      <c r="F47" s="156"/>
      <c r="G47" s="159">
        <v>45097</v>
      </c>
      <c r="H47" s="159">
        <v>45172</v>
      </c>
      <c r="I47" s="147">
        <v>1</v>
      </c>
      <c r="J47" s="147">
        <v>1</v>
      </c>
      <c r="K47" s="67"/>
      <c r="L47" s="67" t="s">
        <v>560</v>
      </c>
    </row>
    <row r="48" spans="1:12" ht="37.5" customHeight="1" x14ac:dyDescent="0.25">
      <c r="A48" s="70" t="s">
        <v>384</v>
      </c>
      <c r="B48" s="71" t="s">
        <v>194</v>
      </c>
      <c r="C48" s="68"/>
      <c r="D48" s="146"/>
      <c r="E48" s="68"/>
      <c r="F48" s="146"/>
      <c r="G48" s="68"/>
      <c r="H48" s="146"/>
      <c r="I48" s="146"/>
      <c r="J48" s="146"/>
      <c r="K48" s="67"/>
      <c r="L48" s="67"/>
    </row>
    <row r="49" spans="1:12" ht="35.25" customHeight="1" x14ac:dyDescent="0.25">
      <c r="A49" s="70">
        <v>4</v>
      </c>
      <c r="B49" s="69" t="s">
        <v>192</v>
      </c>
      <c r="C49" s="217">
        <v>44907</v>
      </c>
      <c r="D49" s="217">
        <v>46736</v>
      </c>
      <c r="E49" s="150">
        <v>44849</v>
      </c>
      <c r="F49" s="150">
        <v>44865</v>
      </c>
      <c r="G49" s="159">
        <v>45098</v>
      </c>
      <c r="H49" s="159">
        <v>45177</v>
      </c>
      <c r="I49" s="147">
        <v>1</v>
      </c>
      <c r="J49" s="147">
        <v>1</v>
      </c>
      <c r="K49" s="67"/>
      <c r="L49" s="67" t="s">
        <v>560</v>
      </c>
    </row>
    <row r="50" spans="1:12" ht="86.25" customHeight="1" x14ac:dyDescent="0.25">
      <c r="A50" s="70" t="s">
        <v>193</v>
      </c>
      <c r="B50" s="69" t="s">
        <v>373</v>
      </c>
      <c r="C50" s="217">
        <v>44910</v>
      </c>
      <c r="D50" s="217">
        <v>46740</v>
      </c>
      <c r="E50" s="150">
        <v>44866</v>
      </c>
      <c r="F50" s="150">
        <v>44926</v>
      </c>
      <c r="G50" s="159">
        <v>45243</v>
      </c>
      <c r="H50" s="159">
        <v>45250</v>
      </c>
      <c r="I50" s="146"/>
      <c r="J50" s="146"/>
      <c r="K50" s="67"/>
      <c r="L50" s="67"/>
    </row>
    <row r="51" spans="1:12" ht="77.25" customHeight="1" x14ac:dyDescent="0.25">
      <c r="A51" s="70" t="s">
        <v>191</v>
      </c>
      <c r="B51" s="69" t="s">
        <v>375</v>
      </c>
      <c r="C51" s="68" t="s">
        <v>453</v>
      </c>
      <c r="D51" s="218"/>
      <c r="E51" s="68" t="s">
        <v>453</v>
      </c>
      <c r="F51" s="68" t="s">
        <v>453</v>
      </c>
      <c r="G51" s="68" t="s">
        <v>453</v>
      </c>
      <c r="H51" s="68" t="s">
        <v>453</v>
      </c>
      <c r="I51" s="146"/>
      <c r="J51" s="146"/>
      <c r="K51" s="67"/>
      <c r="L51" s="67"/>
    </row>
    <row r="52" spans="1:12" ht="71.25" customHeight="1" x14ac:dyDescent="0.25">
      <c r="A52" s="70" t="s">
        <v>189</v>
      </c>
      <c r="B52" s="69" t="s">
        <v>190</v>
      </c>
      <c r="C52" s="68" t="s">
        <v>453</v>
      </c>
      <c r="D52" s="218"/>
      <c r="E52" s="68" t="s">
        <v>453</v>
      </c>
      <c r="F52" s="68" t="s">
        <v>453</v>
      </c>
      <c r="G52" s="68" t="s">
        <v>453</v>
      </c>
      <c r="H52" s="68" t="s">
        <v>453</v>
      </c>
      <c r="I52" s="146"/>
      <c r="J52" s="146"/>
      <c r="K52" s="67"/>
      <c r="L52" s="67"/>
    </row>
    <row r="53" spans="1:12" ht="48" customHeight="1" x14ac:dyDescent="0.25">
      <c r="A53" s="70" t="s">
        <v>187</v>
      </c>
      <c r="B53" s="125" t="s">
        <v>376</v>
      </c>
      <c r="C53" s="217">
        <v>44914</v>
      </c>
      <c r="D53" s="217">
        <v>46746</v>
      </c>
      <c r="E53" s="150">
        <v>44866</v>
      </c>
      <c r="F53" s="150">
        <v>44926</v>
      </c>
      <c r="G53" s="159">
        <v>45251</v>
      </c>
      <c r="H53" s="159">
        <v>45260</v>
      </c>
      <c r="I53" s="146"/>
      <c r="J53" s="146"/>
      <c r="K53" s="67"/>
      <c r="L53" s="67"/>
    </row>
    <row r="54" spans="1:12" ht="46.5" customHeight="1" x14ac:dyDescent="0.25">
      <c r="A54" s="70" t="s">
        <v>377</v>
      </c>
      <c r="B54" s="69" t="s">
        <v>188</v>
      </c>
      <c r="C54" s="162" t="s">
        <v>453</v>
      </c>
      <c r="D54" s="219"/>
      <c r="E54" s="162" t="s">
        <v>453</v>
      </c>
      <c r="F54" s="162" t="s">
        <v>453</v>
      </c>
      <c r="G54" s="162" t="s">
        <v>453</v>
      </c>
      <c r="H54" s="162" t="s">
        <v>453</v>
      </c>
      <c r="I54" s="146"/>
      <c r="J54" s="146"/>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92"/>
  <sheetViews>
    <sheetView view="pageBreakPreview" topLeftCell="A18" zoomScale="70" zoomScaleNormal="70" zoomScaleSheetLayoutView="70" workbookViewId="0">
      <selection activeCell="D30" sqref="D30"/>
    </sheetView>
  </sheetViews>
  <sheetFormatPr defaultRowHeight="15.75" x14ac:dyDescent="0.25"/>
  <cols>
    <col min="1" max="1" width="9.140625" style="164"/>
    <col min="2" max="2" width="57.85546875" style="164" customWidth="1"/>
    <col min="3" max="3" width="13" style="164" customWidth="1"/>
    <col min="4" max="4" width="17.85546875" style="164" customWidth="1"/>
    <col min="5" max="6" width="13.7109375" style="164" customWidth="1"/>
    <col min="7" max="7" width="12.85546875" style="61" customWidth="1"/>
    <col min="8" max="8" width="10.7109375" style="61" customWidth="1"/>
    <col min="9" max="9" width="5.42578125" style="61" customWidth="1"/>
    <col min="10" max="10" width="12.5703125" style="61" customWidth="1"/>
    <col min="11" max="11" width="6.5703125" style="61" bestFit="1" customWidth="1"/>
    <col min="12" max="12" width="9.28515625" style="164" customWidth="1"/>
    <col min="13" max="13" width="6.5703125" style="164" bestFit="1" customWidth="1"/>
    <col min="14" max="14" width="11.7109375" style="164" customWidth="1"/>
    <col min="15" max="15" width="6.5703125" style="164" bestFit="1" customWidth="1"/>
    <col min="16" max="16" width="9.42578125" style="164" customWidth="1"/>
    <col min="17" max="17" width="6.140625" style="164" customWidth="1"/>
    <col min="18" max="18" width="10" style="164" customWidth="1"/>
    <col min="19" max="19" width="6.140625" style="164" customWidth="1"/>
    <col min="20" max="20" width="8.42578125" style="164" customWidth="1"/>
    <col min="21" max="21" width="6.140625" style="164" customWidth="1"/>
    <col min="22" max="22" width="8.28515625" style="164" customWidth="1"/>
    <col min="23" max="23" width="6.140625" style="164" customWidth="1"/>
    <col min="24" max="24" width="8.28515625" style="164" customWidth="1"/>
    <col min="25" max="25" width="6.140625" style="164" customWidth="1"/>
    <col min="26" max="26" width="8.28515625" style="164" customWidth="1"/>
    <col min="27" max="27" width="6.140625" style="164" customWidth="1"/>
    <col min="28" max="16384" width="9.140625" style="164"/>
  </cols>
  <sheetData>
    <row r="1" spans="1:27" ht="18.75" x14ac:dyDescent="0.25">
      <c r="A1" s="61"/>
      <c r="B1" s="61"/>
      <c r="C1" s="61"/>
      <c r="D1" s="61"/>
      <c r="E1" s="61"/>
      <c r="F1" s="61"/>
      <c r="L1" s="61"/>
      <c r="M1" s="61"/>
      <c r="AA1" s="38" t="s">
        <v>69</v>
      </c>
    </row>
    <row r="2" spans="1:27" ht="18.75" x14ac:dyDescent="0.3">
      <c r="A2" s="61"/>
      <c r="B2" s="61"/>
      <c r="C2" s="61"/>
      <c r="D2" s="61"/>
      <c r="E2" s="61"/>
      <c r="F2" s="61"/>
      <c r="L2" s="61"/>
      <c r="M2" s="61"/>
      <c r="AA2" s="15" t="s">
        <v>10</v>
      </c>
    </row>
    <row r="3" spans="1:27" ht="18.75" x14ac:dyDescent="0.3">
      <c r="A3" s="61"/>
      <c r="B3" s="61"/>
      <c r="C3" s="61"/>
      <c r="D3" s="61"/>
      <c r="E3" s="61"/>
      <c r="F3" s="61"/>
      <c r="L3" s="61"/>
      <c r="M3" s="61"/>
      <c r="AA3" s="15" t="s">
        <v>539</v>
      </c>
    </row>
    <row r="4" spans="1:27"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row>
    <row r="5" spans="1:27" x14ac:dyDescent="0.25">
      <c r="A5" s="61"/>
      <c r="B5" s="61"/>
      <c r="C5" s="61"/>
      <c r="D5" s="61"/>
      <c r="E5" s="61"/>
      <c r="F5" s="61"/>
      <c r="L5" s="61"/>
      <c r="M5" s="61"/>
    </row>
    <row r="6" spans="1:27"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row>
    <row r="7" spans="1:27" ht="18.75" x14ac:dyDescent="0.25">
      <c r="A7" s="129"/>
      <c r="B7" s="129"/>
      <c r="C7" s="129"/>
      <c r="D7" s="129"/>
      <c r="E7" s="129"/>
      <c r="F7" s="129"/>
      <c r="G7" s="129"/>
      <c r="H7" s="129"/>
      <c r="I7" s="129"/>
      <c r="J7" s="165"/>
      <c r="K7" s="165"/>
      <c r="L7" s="165"/>
      <c r="M7" s="165"/>
      <c r="N7" s="165"/>
      <c r="O7" s="165"/>
      <c r="P7" s="165"/>
      <c r="Q7" s="165"/>
      <c r="R7" s="165"/>
      <c r="S7" s="165"/>
      <c r="T7" s="165"/>
      <c r="U7" s="165"/>
      <c r="V7" s="165"/>
      <c r="W7" s="165"/>
      <c r="X7" s="165"/>
      <c r="Y7" s="165"/>
      <c r="Z7" s="165"/>
      <c r="AA7" s="165"/>
    </row>
    <row r="8" spans="1:27" x14ac:dyDescent="0.25">
      <c r="A8" s="316" t="s">
        <v>459</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ht="18.75" x14ac:dyDescent="0.25">
      <c r="A10" s="129"/>
      <c r="B10" s="129"/>
      <c r="C10" s="129"/>
      <c r="D10" s="129"/>
      <c r="E10" s="129"/>
      <c r="F10" s="129"/>
      <c r="G10" s="129"/>
      <c r="H10" s="129"/>
      <c r="I10" s="129"/>
      <c r="J10" s="165"/>
      <c r="K10" s="165"/>
      <c r="L10" s="165"/>
      <c r="M10" s="165"/>
      <c r="N10" s="165"/>
      <c r="O10" s="165"/>
      <c r="P10" s="165"/>
      <c r="Q10" s="165"/>
      <c r="R10" s="165"/>
      <c r="S10" s="165"/>
      <c r="T10" s="165"/>
      <c r="U10" s="165"/>
      <c r="V10" s="165"/>
      <c r="W10" s="165"/>
      <c r="X10" s="165"/>
      <c r="Y10" s="165"/>
      <c r="Z10" s="165"/>
      <c r="AA10" s="165"/>
    </row>
    <row r="11" spans="1:27" ht="18.75" x14ac:dyDescent="0.25">
      <c r="A11" s="311" t="s">
        <v>467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ht="16.5" customHeight="1" x14ac:dyDescent="0.3">
      <c r="A13" s="11"/>
      <c r="B13" s="11"/>
      <c r="C13" s="11"/>
      <c r="D13" s="11"/>
      <c r="E13" s="11"/>
      <c r="F13" s="11"/>
      <c r="G13" s="11"/>
      <c r="H13" s="11"/>
      <c r="I13" s="11"/>
      <c r="J13" s="166"/>
      <c r="K13" s="166"/>
      <c r="L13" s="166"/>
      <c r="M13" s="166"/>
      <c r="N13" s="166"/>
      <c r="O13" s="166"/>
      <c r="P13" s="166"/>
      <c r="Q13" s="166"/>
      <c r="R13" s="166"/>
      <c r="S13" s="166"/>
      <c r="T13" s="166"/>
      <c r="U13" s="166"/>
      <c r="V13" s="166"/>
      <c r="W13" s="166"/>
      <c r="X13" s="166"/>
      <c r="Y13" s="166"/>
      <c r="Z13" s="166"/>
      <c r="AA13" s="166"/>
    </row>
    <row r="14" spans="1:27" x14ac:dyDescent="0.25">
      <c r="A14" s="316" t="s">
        <v>506</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29" x14ac:dyDescent="0.25">
      <c r="A17" s="61"/>
      <c r="L17" s="61"/>
      <c r="M17" s="61"/>
      <c r="N17" s="61"/>
      <c r="O17" s="61"/>
      <c r="P17" s="61"/>
      <c r="Q17" s="61"/>
      <c r="R17" s="61"/>
      <c r="S17" s="61"/>
      <c r="T17" s="61"/>
      <c r="U17" s="61"/>
      <c r="V17" s="61"/>
      <c r="W17" s="61"/>
      <c r="X17" s="61"/>
      <c r="Y17" s="61"/>
      <c r="Z17" s="61"/>
      <c r="AA17" s="61"/>
    </row>
    <row r="18" spans="1:29" x14ac:dyDescent="0.25">
      <c r="A18" s="383" t="s">
        <v>420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29" ht="33" customHeight="1" x14ac:dyDescent="0.25">
      <c r="A20" s="384" t="s">
        <v>186</v>
      </c>
      <c r="B20" s="384" t="s">
        <v>185</v>
      </c>
      <c r="C20" s="377" t="s">
        <v>184</v>
      </c>
      <c r="D20" s="377"/>
      <c r="E20" s="387" t="s">
        <v>183</v>
      </c>
      <c r="F20" s="387"/>
      <c r="G20" s="384" t="s">
        <v>513</v>
      </c>
      <c r="H20" s="373" t="s">
        <v>460</v>
      </c>
      <c r="I20" s="374"/>
      <c r="J20" s="374"/>
      <c r="K20" s="374"/>
      <c r="L20" s="373" t="s">
        <v>461</v>
      </c>
      <c r="M20" s="374"/>
      <c r="N20" s="374"/>
      <c r="O20" s="374"/>
      <c r="P20" s="373" t="s">
        <v>462</v>
      </c>
      <c r="Q20" s="374"/>
      <c r="R20" s="374"/>
      <c r="S20" s="374"/>
      <c r="T20" s="373" t="s">
        <v>463</v>
      </c>
      <c r="U20" s="374"/>
      <c r="V20" s="374"/>
      <c r="W20" s="374"/>
      <c r="X20" s="373" t="s">
        <v>464</v>
      </c>
      <c r="Y20" s="374"/>
      <c r="Z20" s="374"/>
      <c r="AA20" s="374"/>
      <c r="AB20" s="378" t="s">
        <v>182</v>
      </c>
      <c r="AC20" s="379"/>
    </row>
    <row r="21" spans="1:29" ht="99.75" customHeight="1" x14ac:dyDescent="0.25">
      <c r="A21" s="385"/>
      <c r="B21" s="385"/>
      <c r="C21" s="377"/>
      <c r="D21" s="377"/>
      <c r="E21" s="387"/>
      <c r="F21" s="387"/>
      <c r="G21" s="385"/>
      <c r="H21" s="375" t="s">
        <v>507</v>
      </c>
      <c r="I21" s="376"/>
      <c r="J21" s="375" t="s">
        <v>180</v>
      </c>
      <c r="K21" s="376"/>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80"/>
      <c r="AC21" s="381"/>
    </row>
    <row r="22" spans="1:29" ht="89.25" customHeight="1" x14ac:dyDescent="0.25">
      <c r="A22" s="386"/>
      <c r="B22" s="386"/>
      <c r="C22" s="172" t="s">
        <v>2</v>
      </c>
      <c r="D22" s="172" t="s">
        <v>180</v>
      </c>
      <c r="E22" s="173" t="s">
        <v>469</v>
      </c>
      <c r="F22" s="173" t="s">
        <v>512</v>
      </c>
      <c r="G22" s="386"/>
      <c r="H22" s="174" t="s">
        <v>402</v>
      </c>
      <c r="I22" s="174" t="s">
        <v>403</v>
      </c>
      <c r="J22" s="174" t="s">
        <v>402</v>
      </c>
      <c r="K22" s="174" t="s">
        <v>403</v>
      </c>
      <c r="L22" s="174" t="s">
        <v>402</v>
      </c>
      <c r="M22" s="174" t="s">
        <v>403</v>
      </c>
      <c r="N22" s="174" t="s">
        <v>402</v>
      </c>
      <c r="O22" s="174" t="s">
        <v>403</v>
      </c>
      <c r="P22" s="174" t="s">
        <v>402</v>
      </c>
      <c r="Q22" s="174" t="s">
        <v>403</v>
      </c>
      <c r="R22" s="174" t="s">
        <v>402</v>
      </c>
      <c r="S22" s="174" t="s">
        <v>403</v>
      </c>
      <c r="T22" s="174" t="s">
        <v>402</v>
      </c>
      <c r="U22" s="174" t="s">
        <v>403</v>
      </c>
      <c r="V22" s="174" t="s">
        <v>402</v>
      </c>
      <c r="W22" s="174" t="s">
        <v>403</v>
      </c>
      <c r="X22" s="174" t="s">
        <v>402</v>
      </c>
      <c r="Y22" s="174" t="s">
        <v>403</v>
      </c>
      <c r="Z22" s="174" t="s">
        <v>402</v>
      </c>
      <c r="AA22" s="174" t="s">
        <v>403</v>
      </c>
      <c r="AB22" s="172" t="s">
        <v>181</v>
      </c>
      <c r="AC22" s="172" t="s">
        <v>180</v>
      </c>
    </row>
    <row r="23" spans="1:29"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0" customFormat="1" ht="47.25" customHeight="1" x14ac:dyDescent="0.25">
      <c r="A24" s="176" t="s">
        <v>65</v>
      </c>
      <c r="B24" s="177" t="s">
        <v>179</v>
      </c>
      <c r="C24" s="178">
        <v>11.726351999999999</v>
      </c>
      <c r="D24" s="178">
        <v>1.0297051901870136</v>
      </c>
      <c r="E24" s="178">
        <v>1.0297051901870136</v>
      </c>
      <c r="F24" s="178">
        <v>1.0297051901870136</v>
      </c>
      <c r="G24" s="178">
        <v>0</v>
      </c>
      <c r="H24" s="178">
        <v>0.86463000000000001</v>
      </c>
      <c r="I24" s="178"/>
      <c r="J24" s="178">
        <v>1.0297051901870136</v>
      </c>
      <c r="K24" s="178"/>
      <c r="L24" s="178">
        <v>4.46549</v>
      </c>
      <c r="M24" s="178"/>
      <c r="N24" s="178">
        <v>0</v>
      </c>
      <c r="O24" s="178"/>
      <c r="P24" s="178">
        <v>1.5370000000000001</v>
      </c>
      <c r="Q24" s="178"/>
      <c r="R24" s="178">
        <v>0</v>
      </c>
      <c r="S24" s="178"/>
      <c r="T24" s="178">
        <v>3.0241500000000006</v>
      </c>
      <c r="U24" s="178"/>
      <c r="V24" s="178">
        <v>0</v>
      </c>
      <c r="W24" s="178"/>
      <c r="X24" s="178">
        <v>1.8350819999999985</v>
      </c>
      <c r="Y24" s="178"/>
      <c r="Z24" s="178">
        <v>0</v>
      </c>
      <c r="AA24" s="178"/>
      <c r="AB24" s="178">
        <v>11.726351999999999</v>
      </c>
      <c r="AC24" s="178">
        <v>1.0297051901870136</v>
      </c>
    </row>
    <row r="25" spans="1:29" ht="24" customHeight="1" x14ac:dyDescent="0.25">
      <c r="A25" s="179" t="s">
        <v>178</v>
      </c>
      <c r="B25" s="180" t="s">
        <v>177</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v>0</v>
      </c>
      <c r="AA25" s="178"/>
      <c r="AB25" s="178">
        <v>0</v>
      </c>
      <c r="AC25" s="178">
        <v>0</v>
      </c>
    </row>
    <row r="26" spans="1:29" x14ac:dyDescent="0.25">
      <c r="A26" s="179" t="s">
        <v>176</v>
      </c>
      <c r="B26" s="180" t="s">
        <v>175</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v>0</v>
      </c>
      <c r="AA26" s="178"/>
      <c r="AB26" s="178">
        <v>0</v>
      </c>
      <c r="AC26" s="178">
        <v>0</v>
      </c>
    </row>
    <row r="27" spans="1:29" ht="31.5" x14ac:dyDescent="0.25">
      <c r="A27" s="179" t="s">
        <v>174</v>
      </c>
      <c r="B27" s="180" t="s">
        <v>358</v>
      </c>
      <c r="C27" s="178"/>
      <c r="D27" s="178"/>
      <c r="E27" s="178"/>
      <c r="F27" s="178"/>
      <c r="G27" s="178">
        <v>0</v>
      </c>
      <c r="H27" s="178">
        <v>0.72052500000000008</v>
      </c>
      <c r="I27" s="178"/>
      <c r="J27" s="178">
        <v>0.86376599182251135</v>
      </c>
      <c r="K27" s="178"/>
      <c r="L27" s="178">
        <v>3.7212416666666668</v>
      </c>
      <c r="M27" s="178"/>
      <c r="N27" s="178">
        <v>0</v>
      </c>
      <c r="O27" s="178"/>
      <c r="P27" s="178">
        <v>1.2808333333333335</v>
      </c>
      <c r="Q27" s="178"/>
      <c r="R27" s="178">
        <v>0</v>
      </c>
      <c r="S27" s="178"/>
      <c r="T27" s="178">
        <v>2.5201250000000006</v>
      </c>
      <c r="U27" s="178"/>
      <c r="V27" s="178">
        <v>0</v>
      </c>
      <c r="W27" s="178"/>
      <c r="X27" s="178">
        <v>1.5292349999999988</v>
      </c>
      <c r="Y27" s="178"/>
      <c r="Z27" s="178">
        <v>0</v>
      </c>
      <c r="AA27" s="178"/>
      <c r="AB27" s="178">
        <v>9.77196</v>
      </c>
      <c r="AC27" s="178">
        <v>0.86376599182251135</v>
      </c>
    </row>
    <row r="28" spans="1:29" x14ac:dyDescent="0.25">
      <c r="A28" s="179" t="s">
        <v>173</v>
      </c>
      <c r="B28" s="180" t="s">
        <v>172</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29" x14ac:dyDescent="0.25">
      <c r="A29" s="179" t="s">
        <v>171</v>
      </c>
      <c r="B29" s="181" t="s">
        <v>170</v>
      </c>
      <c r="C29" s="178"/>
      <c r="D29" s="178"/>
      <c r="E29" s="178"/>
      <c r="F29" s="178"/>
      <c r="G29" s="178">
        <v>0</v>
      </c>
      <c r="H29" s="178">
        <v>0.14410499999999993</v>
      </c>
      <c r="I29" s="178"/>
      <c r="J29" s="178">
        <v>0.16593919836450222</v>
      </c>
      <c r="K29" s="178"/>
      <c r="L29" s="178">
        <v>0.74424833333333318</v>
      </c>
      <c r="M29" s="178"/>
      <c r="N29" s="178">
        <v>0</v>
      </c>
      <c r="O29" s="178"/>
      <c r="P29" s="178">
        <v>0.25616666666666665</v>
      </c>
      <c r="Q29" s="178"/>
      <c r="R29" s="178">
        <v>0</v>
      </c>
      <c r="S29" s="178"/>
      <c r="T29" s="178">
        <v>0.50402499999999995</v>
      </c>
      <c r="U29" s="178"/>
      <c r="V29" s="178">
        <v>0</v>
      </c>
      <c r="W29" s="178"/>
      <c r="X29" s="178">
        <v>0.30584699999999976</v>
      </c>
      <c r="Y29" s="178"/>
      <c r="Z29" s="178">
        <v>0</v>
      </c>
      <c r="AA29" s="178"/>
      <c r="AB29" s="178">
        <v>1.9543919999999986</v>
      </c>
      <c r="AC29" s="178">
        <v>0.16593919836450222</v>
      </c>
    </row>
    <row r="30" spans="1:29" s="170" customFormat="1" ht="47.25" x14ac:dyDescent="0.25">
      <c r="A30" s="176" t="s">
        <v>63</v>
      </c>
      <c r="B30" s="177" t="s">
        <v>169</v>
      </c>
      <c r="C30" s="178">
        <v>9.77196</v>
      </c>
      <c r="D30" s="178">
        <v>0.86376599182251146</v>
      </c>
      <c r="E30" s="178">
        <v>0.86376599182251146</v>
      </c>
      <c r="F30" s="178">
        <v>0.86376599182251146</v>
      </c>
      <c r="G30" s="178">
        <v>0</v>
      </c>
      <c r="H30" s="178">
        <v>0.72052499999999997</v>
      </c>
      <c r="I30" s="178"/>
      <c r="J30" s="178">
        <v>0.86376599182251146</v>
      </c>
      <c r="K30" s="178"/>
      <c r="L30" s="178">
        <v>3.7212416666666668</v>
      </c>
      <c r="M30" s="178"/>
      <c r="N30" s="178">
        <v>0</v>
      </c>
      <c r="O30" s="178"/>
      <c r="P30" s="178">
        <v>1.2808333333333335</v>
      </c>
      <c r="Q30" s="178"/>
      <c r="R30" s="178">
        <v>0</v>
      </c>
      <c r="S30" s="178"/>
      <c r="T30" s="178">
        <v>2.5201250000000006</v>
      </c>
      <c r="U30" s="178"/>
      <c r="V30" s="178">
        <v>0</v>
      </c>
      <c r="W30" s="178"/>
      <c r="X30" s="178">
        <v>1.5292349999999988</v>
      </c>
      <c r="Y30" s="178"/>
      <c r="Z30" s="178">
        <v>0</v>
      </c>
      <c r="AA30" s="178"/>
      <c r="AB30" s="178">
        <v>9.77196</v>
      </c>
      <c r="AC30" s="178">
        <v>0.86376599182251146</v>
      </c>
    </row>
    <row r="31" spans="1:29" x14ac:dyDescent="0.25">
      <c r="A31" s="176" t="s">
        <v>168</v>
      </c>
      <c r="B31" s="180" t="s">
        <v>167</v>
      </c>
      <c r="C31" s="178">
        <v>0.38768000000000002</v>
      </c>
      <c r="D31" s="178">
        <v>6.1178912575000008E-3</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29" ht="31.5" x14ac:dyDescent="0.25">
      <c r="A32" s="176" t="s">
        <v>166</v>
      </c>
      <c r="B32" s="180" t="s">
        <v>165</v>
      </c>
      <c r="C32" s="178">
        <v>5.6403599999999994</v>
      </c>
      <c r="D32" s="178">
        <v>0.48687255332848506</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x14ac:dyDescent="0.25">
      <c r="A33" s="176" t="s">
        <v>164</v>
      </c>
      <c r="B33" s="180" t="s">
        <v>163</v>
      </c>
      <c r="C33" s="178">
        <v>3.3799200000000003</v>
      </c>
      <c r="D33" s="178">
        <v>0.33466108040415415</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x14ac:dyDescent="0.25">
      <c r="A34" s="176" t="s">
        <v>162</v>
      </c>
      <c r="B34" s="180" t="s">
        <v>161</v>
      </c>
      <c r="C34" s="178">
        <v>0.36399999999999999</v>
      </c>
      <c r="D34" s="178">
        <v>3.6114466832372211E-2</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0" customFormat="1" ht="31.5" x14ac:dyDescent="0.25">
      <c r="A35" s="176" t="s">
        <v>62</v>
      </c>
      <c r="B35" s="177" t="s">
        <v>160</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x14ac:dyDescent="0.25">
      <c r="A36" s="179" t="s">
        <v>159</v>
      </c>
      <c r="B36" s="180" t="s">
        <v>495</v>
      </c>
      <c r="C36" s="178"/>
      <c r="D36" s="178"/>
      <c r="E36" s="178"/>
      <c r="F36" s="178"/>
      <c r="G36" s="178">
        <v>0</v>
      </c>
      <c r="H36" s="178">
        <v>0</v>
      </c>
      <c r="I36" s="178" t="s">
        <v>493</v>
      </c>
      <c r="J36" s="178">
        <v>0</v>
      </c>
      <c r="K36" s="178" t="s">
        <v>493</v>
      </c>
      <c r="L36" s="178">
        <v>0</v>
      </c>
      <c r="M36" s="182" t="s">
        <v>493</v>
      </c>
      <c r="N36" s="178">
        <v>0</v>
      </c>
      <c r="O36" s="178" t="s">
        <v>493</v>
      </c>
      <c r="P36" s="178">
        <v>0</v>
      </c>
      <c r="Q36" s="182" t="s">
        <v>493</v>
      </c>
      <c r="R36" s="178">
        <v>0</v>
      </c>
      <c r="S36" s="178" t="s">
        <v>493</v>
      </c>
      <c r="T36" s="178">
        <v>0</v>
      </c>
      <c r="U36" s="182" t="s">
        <v>493</v>
      </c>
      <c r="V36" s="178">
        <v>0</v>
      </c>
      <c r="W36" s="178" t="s">
        <v>493</v>
      </c>
      <c r="X36" s="178">
        <v>0</v>
      </c>
      <c r="Y36" s="182" t="s">
        <v>493</v>
      </c>
      <c r="Z36" s="178">
        <v>0</v>
      </c>
      <c r="AA36" s="178" t="s">
        <v>493</v>
      </c>
      <c r="AB36" s="178">
        <v>0</v>
      </c>
      <c r="AC36" s="178">
        <v>0</v>
      </c>
    </row>
    <row r="37" spans="1:29" ht="31.5" x14ac:dyDescent="0.25">
      <c r="A37" s="179" t="s">
        <v>158</v>
      </c>
      <c r="B37" s="183" t="s">
        <v>492</v>
      </c>
      <c r="C37" s="178"/>
      <c r="D37" s="178"/>
      <c r="E37" s="178"/>
      <c r="F37" s="178"/>
      <c r="G37" s="178">
        <v>0</v>
      </c>
      <c r="H37" s="178">
        <v>0</v>
      </c>
      <c r="I37" s="178" t="s">
        <v>493</v>
      </c>
      <c r="J37" s="178">
        <v>0</v>
      </c>
      <c r="K37" s="178" t="s">
        <v>493</v>
      </c>
      <c r="L37" s="178">
        <v>0</v>
      </c>
      <c r="M37" s="182" t="s">
        <v>493</v>
      </c>
      <c r="N37" s="178">
        <v>0</v>
      </c>
      <c r="O37" s="178" t="s">
        <v>493</v>
      </c>
      <c r="P37" s="178">
        <v>0</v>
      </c>
      <c r="Q37" s="182" t="s">
        <v>493</v>
      </c>
      <c r="R37" s="178">
        <v>0</v>
      </c>
      <c r="S37" s="178" t="s">
        <v>493</v>
      </c>
      <c r="T37" s="178">
        <v>0</v>
      </c>
      <c r="U37" s="182" t="s">
        <v>493</v>
      </c>
      <c r="V37" s="178">
        <v>0</v>
      </c>
      <c r="W37" s="178" t="s">
        <v>493</v>
      </c>
      <c r="X37" s="178">
        <v>0</v>
      </c>
      <c r="Y37" s="182" t="s">
        <v>493</v>
      </c>
      <c r="Z37" s="178">
        <v>0</v>
      </c>
      <c r="AA37" s="178" t="s">
        <v>493</v>
      </c>
      <c r="AB37" s="178">
        <v>0</v>
      </c>
      <c r="AC37" s="178">
        <v>0</v>
      </c>
    </row>
    <row r="38" spans="1:29" x14ac:dyDescent="0.25">
      <c r="A38" s="179" t="s">
        <v>157</v>
      </c>
      <c r="B38" s="183" t="s">
        <v>148</v>
      </c>
      <c r="C38" s="178"/>
      <c r="D38" s="178"/>
      <c r="E38" s="178"/>
      <c r="F38" s="178"/>
      <c r="G38" s="178">
        <v>0</v>
      </c>
      <c r="H38" s="178">
        <v>0</v>
      </c>
      <c r="I38" s="178" t="s">
        <v>493</v>
      </c>
      <c r="J38" s="178">
        <v>0</v>
      </c>
      <c r="K38" s="178" t="s">
        <v>493</v>
      </c>
      <c r="L38" s="178">
        <v>0</v>
      </c>
      <c r="M38" s="182" t="s">
        <v>493</v>
      </c>
      <c r="N38" s="178">
        <v>0</v>
      </c>
      <c r="O38" s="178" t="s">
        <v>493</v>
      </c>
      <c r="P38" s="178">
        <v>0</v>
      </c>
      <c r="Q38" s="182" t="s">
        <v>493</v>
      </c>
      <c r="R38" s="178">
        <v>0</v>
      </c>
      <c r="S38" s="178" t="s">
        <v>493</v>
      </c>
      <c r="T38" s="178">
        <v>0</v>
      </c>
      <c r="U38" s="182" t="s">
        <v>493</v>
      </c>
      <c r="V38" s="178">
        <v>0</v>
      </c>
      <c r="W38" s="178" t="s">
        <v>493</v>
      </c>
      <c r="X38" s="178">
        <v>0</v>
      </c>
      <c r="Y38" s="182" t="s">
        <v>493</v>
      </c>
      <c r="Z38" s="178">
        <v>0</v>
      </c>
      <c r="AA38" s="178" t="s">
        <v>493</v>
      </c>
      <c r="AB38" s="178">
        <v>0</v>
      </c>
      <c r="AC38" s="178">
        <v>0</v>
      </c>
    </row>
    <row r="39" spans="1:29" x14ac:dyDescent="0.25">
      <c r="A39" s="179" t="s">
        <v>156</v>
      </c>
      <c r="B39" s="180" t="s">
        <v>494</v>
      </c>
      <c r="C39" s="178"/>
      <c r="D39" s="178"/>
      <c r="E39" s="178"/>
      <c r="F39" s="178"/>
      <c r="G39" s="178">
        <v>0</v>
      </c>
      <c r="H39" s="178">
        <v>0</v>
      </c>
      <c r="I39" s="178" t="s">
        <v>493</v>
      </c>
      <c r="J39" s="178">
        <v>0</v>
      </c>
      <c r="K39" s="178" t="s">
        <v>493</v>
      </c>
      <c r="L39" s="178">
        <v>0</v>
      </c>
      <c r="M39" s="182" t="s">
        <v>493</v>
      </c>
      <c r="N39" s="178">
        <v>0</v>
      </c>
      <c r="O39" s="178" t="s">
        <v>493</v>
      </c>
      <c r="P39" s="178">
        <v>0</v>
      </c>
      <c r="Q39" s="182" t="s">
        <v>493</v>
      </c>
      <c r="R39" s="178">
        <v>0</v>
      </c>
      <c r="S39" s="178" t="s">
        <v>493</v>
      </c>
      <c r="T39" s="178">
        <v>0</v>
      </c>
      <c r="U39" s="182" t="s">
        <v>493</v>
      </c>
      <c r="V39" s="178">
        <v>0</v>
      </c>
      <c r="W39" s="178" t="s">
        <v>493</v>
      </c>
      <c r="X39" s="178">
        <v>0</v>
      </c>
      <c r="Y39" s="182" t="s">
        <v>493</v>
      </c>
      <c r="Z39" s="178">
        <v>0</v>
      </c>
      <c r="AA39" s="178" t="s">
        <v>493</v>
      </c>
      <c r="AB39" s="178">
        <v>0</v>
      </c>
      <c r="AC39" s="178">
        <v>0</v>
      </c>
    </row>
    <row r="40" spans="1:29" x14ac:dyDescent="0.25">
      <c r="A40" s="179" t="s">
        <v>155</v>
      </c>
      <c r="B40" s="180" t="s">
        <v>496</v>
      </c>
      <c r="C40" s="178"/>
      <c r="D40" s="178"/>
      <c r="E40" s="178"/>
      <c r="F40" s="178"/>
      <c r="G40" s="178">
        <v>0</v>
      </c>
      <c r="H40" s="178">
        <v>0</v>
      </c>
      <c r="I40" s="178" t="s">
        <v>493</v>
      </c>
      <c r="J40" s="178">
        <v>0</v>
      </c>
      <c r="K40" s="178" t="s">
        <v>493</v>
      </c>
      <c r="L40" s="178">
        <v>0</v>
      </c>
      <c r="M40" s="182" t="s">
        <v>493</v>
      </c>
      <c r="N40" s="178">
        <v>0</v>
      </c>
      <c r="O40" s="178" t="s">
        <v>493</v>
      </c>
      <c r="P40" s="178">
        <v>0</v>
      </c>
      <c r="Q40" s="182" t="s">
        <v>493</v>
      </c>
      <c r="R40" s="178">
        <v>0</v>
      </c>
      <c r="S40" s="178" t="s">
        <v>493</v>
      </c>
      <c r="T40" s="178">
        <v>0</v>
      </c>
      <c r="U40" s="182" t="s">
        <v>493</v>
      </c>
      <c r="V40" s="178">
        <v>0</v>
      </c>
      <c r="W40" s="178" t="s">
        <v>493</v>
      </c>
      <c r="X40" s="178">
        <v>0</v>
      </c>
      <c r="Y40" s="182" t="s">
        <v>493</v>
      </c>
      <c r="Z40" s="178">
        <v>0</v>
      </c>
      <c r="AA40" s="178" t="s">
        <v>493</v>
      </c>
      <c r="AB40" s="178">
        <v>0</v>
      </c>
      <c r="AC40" s="178">
        <v>0</v>
      </c>
    </row>
    <row r="41" spans="1:29" x14ac:dyDescent="0.25">
      <c r="A41" s="179" t="s">
        <v>154</v>
      </c>
      <c r="B41" s="180" t="s">
        <v>497</v>
      </c>
      <c r="C41" s="178"/>
      <c r="D41" s="178"/>
      <c r="E41" s="178"/>
      <c r="F41" s="178"/>
      <c r="G41" s="178">
        <v>0</v>
      </c>
      <c r="H41" s="178">
        <v>0</v>
      </c>
      <c r="I41" s="178" t="s">
        <v>493</v>
      </c>
      <c r="J41" s="178">
        <v>0</v>
      </c>
      <c r="K41" s="178" t="s">
        <v>493</v>
      </c>
      <c r="L41" s="178">
        <v>0</v>
      </c>
      <c r="M41" s="182" t="s">
        <v>493</v>
      </c>
      <c r="N41" s="178">
        <v>0</v>
      </c>
      <c r="O41" s="178" t="s">
        <v>493</v>
      </c>
      <c r="P41" s="178">
        <v>0</v>
      </c>
      <c r="Q41" s="182" t="s">
        <v>493</v>
      </c>
      <c r="R41" s="178">
        <v>0</v>
      </c>
      <c r="S41" s="178" t="s">
        <v>493</v>
      </c>
      <c r="T41" s="178">
        <v>0</v>
      </c>
      <c r="U41" s="182" t="s">
        <v>493</v>
      </c>
      <c r="V41" s="178">
        <v>0</v>
      </c>
      <c r="W41" s="178" t="s">
        <v>493</v>
      </c>
      <c r="X41" s="178">
        <v>0</v>
      </c>
      <c r="Y41" s="182" t="s">
        <v>493</v>
      </c>
      <c r="Z41" s="178">
        <v>0</v>
      </c>
      <c r="AA41" s="178" t="s">
        <v>493</v>
      </c>
      <c r="AB41" s="178">
        <v>0</v>
      </c>
      <c r="AC41" s="178">
        <v>0</v>
      </c>
    </row>
    <row r="42" spans="1:29" x14ac:dyDescent="0.25">
      <c r="A42" s="179" t="s">
        <v>153</v>
      </c>
      <c r="B42" s="180" t="s">
        <v>498</v>
      </c>
      <c r="C42" s="178"/>
      <c r="D42" s="178"/>
      <c r="E42" s="178"/>
      <c r="F42" s="178"/>
      <c r="G42" s="178">
        <v>0</v>
      </c>
      <c r="H42" s="178">
        <v>0</v>
      </c>
      <c r="I42" s="178" t="s">
        <v>493</v>
      </c>
      <c r="J42" s="178">
        <v>0</v>
      </c>
      <c r="K42" s="178" t="s">
        <v>493</v>
      </c>
      <c r="L42" s="178">
        <v>0</v>
      </c>
      <c r="M42" s="182" t="s">
        <v>493</v>
      </c>
      <c r="N42" s="178">
        <v>0</v>
      </c>
      <c r="O42" s="178" t="s">
        <v>493</v>
      </c>
      <c r="P42" s="178">
        <v>0</v>
      </c>
      <c r="Q42" s="182" t="s">
        <v>493</v>
      </c>
      <c r="R42" s="178">
        <v>0</v>
      </c>
      <c r="S42" s="178" t="s">
        <v>493</v>
      </c>
      <c r="T42" s="178">
        <v>0</v>
      </c>
      <c r="U42" s="182" t="s">
        <v>493</v>
      </c>
      <c r="V42" s="178">
        <v>0</v>
      </c>
      <c r="W42" s="178" t="s">
        <v>493</v>
      </c>
      <c r="X42" s="178">
        <v>0</v>
      </c>
      <c r="Y42" s="182" t="s">
        <v>493</v>
      </c>
      <c r="Z42" s="178">
        <v>0</v>
      </c>
      <c r="AA42" s="178" t="s">
        <v>493</v>
      </c>
      <c r="AB42" s="178">
        <v>0</v>
      </c>
      <c r="AC42" s="178">
        <v>0</v>
      </c>
    </row>
    <row r="43" spans="1:29" x14ac:dyDescent="0.25">
      <c r="A43" s="179" t="s">
        <v>470</v>
      </c>
      <c r="B43" s="180" t="s">
        <v>499</v>
      </c>
      <c r="C43" s="178"/>
      <c r="D43" s="178"/>
      <c r="E43" s="178"/>
      <c r="F43" s="178"/>
      <c r="G43" s="178">
        <v>0</v>
      </c>
      <c r="H43" s="178">
        <v>0</v>
      </c>
      <c r="I43" s="178" t="s">
        <v>493</v>
      </c>
      <c r="J43" s="178">
        <v>0</v>
      </c>
      <c r="K43" s="178" t="s">
        <v>493</v>
      </c>
      <c r="L43" s="178">
        <v>0</v>
      </c>
      <c r="M43" s="182" t="s">
        <v>493</v>
      </c>
      <c r="N43" s="178">
        <v>0</v>
      </c>
      <c r="O43" s="178" t="s">
        <v>493</v>
      </c>
      <c r="P43" s="178">
        <v>0</v>
      </c>
      <c r="Q43" s="182" t="s">
        <v>493</v>
      </c>
      <c r="R43" s="178">
        <v>0</v>
      </c>
      <c r="S43" s="178" t="s">
        <v>493</v>
      </c>
      <c r="T43" s="178">
        <v>0</v>
      </c>
      <c r="U43" s="182" t="s">
        <v>493</v>
      </c>
      <c r="V43" s="178">
        <v>0</v>
      </c>
      <c r="W43" s="178" t="s">
        <v>493</v>
      </c>
      <c r="X43" s="178">
        <v>0</v>
      </c>
      <c r="Y43" s="182" t="s">
        <v>493</v>
      </c>
      <c r="Z43" s="178">
        <v>0</v>
      </c>
      <c r="AA43" s="178" t="s">
        <v>493</v>
      </c>
      <c r="AB43" s="178">
        <v>0</v>
      </c>
      <c r="AC43" s="178">
        <v>0</v>
      </c>
    </row>
    <row r="44" spans="1:29" x14ac:dyDescent="0.25">
      <c r="A44" s="179" t="s">
        <v>471</v>
      </c>
      <c r="B44" s="180" t="s">
        <v>500</v>
      </c>
      <c r="C44" s="178"/>
      <c r="D44" s="178"/>
      <c r="E44" s="178"/>
      <c r="F44" s="178"/>
      <c r="G44" s="178">
        <v>0</v>
      </c>
      <c r="H44" s="178">
        <v>0</v>
      </c>
      <c r="I44" s="178" t="s">
        <v>493</v>
      </c>
      <c r="J44" s="178">
        <v>0</v>
      </c>
      <c r="K44" s="178" t="s">
        <v>493</v>
      </c>
      <c r="L44" s="178">
        <v>0</v>
      </c>
      <c r="M44" s="182" t="s">
        <v>493</v>
      </c>
      <c r="N44" s="178">
        <v>0</v>
      </c>
      <c r="O44" s="178" t="s">
        <v>493</v>
      </c>
      <c r="P44" s="178">
        <v>0</v>
      </c>
      <c r="Q44" s="182" t="s">
        <v>493</v>
      </c>
      <c r="R44" s="178">
        <v>0</v>
      </c>
      <c r="S44" s="178" t="s">
        <v>493</v>
      </c>
      <c r="T44" s="178">
        <v>0</v>
      </c>
      <c r="U44" s="182" t="s">
        <v>493</v>
      </c>
      <c r="V44" s="178">
        <v>0</v>
      </c>
      <c r="W44" s="178" t="s">
        <v>493</v>
      </c>
      <c r="X44" s="178">
        <v>0</v>
      </c>
      <c r="Y44" s="182" t="s">
        <v>493</v>
      </c>
      <c r="Z44" s="178">
        <v>0</v>
      </c>
      <c r="AA44" s="178" t="s">
        <v>493</v>
      </c>
      <c r="AB44" s="178">
        <v>0</v>
      </c>
      <c r="AC44" s="178">
        <v>0</v>
      </c>
    </row>
    <row r="45" spans="1:29" x14ac:dyDescent="0.25">
      <c r="A45" s="179" t="s">
        <v>472</v>
      </c>
      <c r="B45" s="180" t="s">
        <v>501</v>
      </c>
      <c r="C45" s="178"/>
      <c r="D45" s="178"/>
      <c r="E45" s="178"/>
      <c r="F45" s="178"/>
      <c r="G45" s="178">
        <v>0</v>
      </c>
      <c r="H45" s="178">
        <v>0</v>
      </c>
      <c r="I45" s="178" t="s">
        <v>493</v>
      </c>
      <c r="J45" s="178">
        <v>0</v>
      </c>
      <c r="K45" s="178" t="s">
        <v>493</v>
      </c>
      <c r="L45" s="178">
        <v>0</v>
      </c>
      <c r="M45" s="182" t="s">
        <v>493</v>
      </c>
      <c r="N45" s="178">
        <v>0</v>
      </c>
      <c r="O45" s="178" t="s">
        <v>493</v>
      </c>
      <c r="P45" s="178">
        <v>0</v>
      </c>
      <c r="Q45" s="182" t="s">
        <v>493</v>
      </c>
      <c r="R45" s="178">
        <v>0</v>
      </c>
      <c r="S45" s="178" t="s">
        <v>493</v>
      </c>
      <c r="T45" s="178">
        <v>0</v>
      </c>
      <c r="U45" s="182" t="s">
        <v>493</v>
      </c>
      <c r="V45" s="178">
        <v>0</v>
      </c>
      <c r="W45" s="178" t="s">
        <v>493</v>
      </c>
      <c r="X45" s="178">
        <v>0</v>
      </c>
      <c r="Y45" s="182" t="s">
        <v>493</v>
      </c>
      <c r="Z45" s="178">
        <v>0</v>
      </c>
      <c r="AA45" s="178" t="s">
        <v>493</v>
      </c>
      <c r="AB45" s="178">
        <v>0</v>
      </c>
      <c r="AC45" s="178">
        <v>0</v>
      </c>
    </row>
    <row r="46" spans="1:29" x14ac:dyDescent="0.25">
      <c r="A46" s="179" t="s">
        <v>473</v>
      </c>
      <c r="B46" s="180" t="s">
        <v>502</v>
      </c>
      <c r="C46" s="178"/>
      <c r="D46" s="178"/>
      <c r="E46" s="178"/>
      <c r="F46" s="178"/>
      <c r="G46" s="178">
        <v>0</v>
      </c>
      <c r="H46" s="178">
        <v>0</v>
      </c>
      <c r="I46" s="178" t="s">
        <v>493</v>
      </c>
      <c r="J46" s="178">
        <v>0</v>
      </c>
      <c r="K46" s="178" t="s">
        <v>493</v>
      </c>
      <c r="L46" s="178">
        <v>0</v>
      </c>
      <c r="M46" s="182" t="s">
        <v>493</v>
      </c>
      <c r="N46" s="178">
        <v>0</v>
      </c>
      <c r="O46" s="178" t="s">
        <v>493</v>
      </c>
      <c r="P46" s="178">
        <v>0</v>
      </c>
      <c r="Q46" s="182" t="s">
        <v>493</v>
      </c>
      <c r="R46" s="178">
        <v>0</v>
      </c>
      <c r="S46" s="178" t="s">
        <v>493</v>
      </c>
      <c r="T46" s="178">
        <v>0</v>
      </c>
      <c r="U46" s="182" t="s">
        <v>493</v>
      </c>
      <c r="V46" s="178">
        <v>0</v>
      </c>
      <c r="W46" s="178" t="s">
        <v>493</v>
      </c>
      <c r="X46" s="178">
        <v>0</v>
      </c>
      <c r="Y46" s="182" t="s">
        <v>493</v>
      </c>
      <c r="Z46" s="178">
        <v>0</v>
      </c>
      <c r="AA46" s="178" t="s">
        <v>493</v>
      </c>
      <c r="AB46" s="178">
        <v>0</v>
      </c>
      <c r="AC46" s="178">
        <v>0</v>
      </c>
    </row>
    <row r="47" spans="1:29" s="170" customFormat="1" x14ac:dyDescent="0.25">
      <c r="A47" s="176" t="s">
        <v>61</v>
      </c>
      <c r="B47" s="177" t="s">
        <v>152</v>
      </c>
      <c r="C47" s="178"/>
      <c r="D47" s="178"/>
      <c r="E47" s="178"/>
      <c r="F47" s="178"/>
      <c r="G47" s="178"/>
      <c r="H47" s="178"/>
      <c r="I47" s="178"/>
      <c r="J47" s="178"/>
      <c r="K47" s="178"/>
      <c r="L47" s="178"/>
      <c r="M47" s="178"/>
      <c r="N47" s="178"/>
      <c r="O47" s="178"/>
      <c r="P47" s="178"/>
      <c r="Q47" s="178"/>
      <c r="R47" s="178"/>
      <c r="S47" s="178"/>
      <c r="T47" s="178"/>
      <c r="U47" s="178"/>
      <c r="V47" s="178"/>
      <c r="W47" s="182"/>
      <c r="X47" s="178"/>
      <c r="Y47" s="178"/>
      <c r="Z47" s="178"/>
      <c r="AA47" s="178"/>
      <c r="AB47" s="178"/>
      <c r="AC47" s="178"/>
    </row>
    <row r="48" spans="1:29" x14ac:dyDescent="0.25">
      <c r="A48" s="179" t="s">
        <v>151</v>
      </c>
      <c r="B48" s="180" t="s">
        <v>495</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v>0</v>
      </c>
      <c r="AA48" s="178"/>
      <c r="AB48" s="178">
        <v>0</v>
      </c>
      <c r="AC48" s="178">
        <v>0</v>
      </c>
    </row>
    <row r="49" spans="1:29" ht="31.5" x14ac:dyDescent="0.25">
      <c r="A49" s="179" t="s">
        <v>150</v>
      </c>
      <c r="B49" s="183" t="s">
        <v>492</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v>0</v>
      </c>
      <c r="AA49" s="178"/>
      <c r="AB49" s="178">
        <v>0</v>
      </c>
      <c r="AC49" s="178">
        <v>0</v>
      </c>
    </row>
    <row r="50" spans="1:29" x14ac:dyDescent="0.25">
      <c r="A50" s="179" t="s">
        <v>149</v>
      </c>
      <c r="B50" s="183" t="s">
        <v>148</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v>0</v>
      </c>
      <c r="AA50" s="178"/>
      <c r="AB50" s="178">
        <v>0</v>
      </c>
      <c r="AC50" s="178">
        <v>0</v>
      </c>
    </row>
    <row r="51" spans="1:29" ht="35.25" customHeight="1" x14ac:dyDescent="0.25">
      <c r="A51" s="179" t="s">
        <v>147</v>
      </c>
      <c r="B51" s="180" t="s">
        <v>146</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v>0</v>
      </c>
      <c r="AA51" s="178"/>
      <c r="AB51" s="178">
        <v>0</v>
      </c>
      <c r="AC51" s="178">
        <v>0</v>
      </c>
    </row>
    <row r="52" spans="1:29" ht="31.5" x14ac:dyDescent="0.25">
      <c r="A52" s="179" t="s">
        <v>145</v>
      </c>
      <c r="B52" s="180" t="s">
        <v>144</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v>0</v>
      </c>
      <c r="AA52" s="178"/>
      <c r="AB52" s="178">
        <v>0</v>
      </c>
      <c r="AC52" s="178">
        <v>0</v>
      </c>
    </row>
    <row r="53" spans="1:29" x14ac:dyDescent="0.25">
      <c r="A53" s="179" t="s">
        <v>143</v>
      </c>
      <c r="B53" s="180" t="s">
        <v>142</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v>0</v>
      </c>
      <c r="AA53" s="178"/>
      <c r="AB53" s="178">
        <v>0</v>
      </c>
      <c r="AC53" s="178">
        <v>0</v>
      </c>
    </row>
    <row r="54" spans="1:29" x14ac:dyDescent="0.25">
      <c r="A54" s="179" t="s">
        <v>141</v>
      </c>
      <c r="B54" s="180" t="s">
        <v>496</v>
      </c>
      <c r="C54" s="178">
        <v>256</v>
      </c>
      <c r="D54" s="178">
        <v>21</v>
      </c>
      <c r="E54" s="178"/>
      <c r="F54" s="178"/>
      <c r="G54" s="178">
        <v>0</v>
      </c>
      <c r="H54" s="178">
        <v>21</v>
      </c>
      <c r="I54" s="178"/>
      <c r="J54" s="178">
        <v>21</v>
      </c>
      <c r="K54" s="178"/>
      <c r="L54" s="178">
        <v>102</v>
      </c>
      <c r="M54" s="178"/>
      <c r="N54" s="178">
        <v>0</v>
      </c>
      <c r="O54" s="178"/>
      <c r="P54" s="178">
        <v>35</v>
      </c>
      <c r="Q54" s="178"/>
      <c r="R54" s="178">
        <v>0</v>
      </c>
      <c r="S54" s="178"/>
      <c r="T54" s="178">
        <v>63</v>
      </c>
      <c r="U54" s="178"/>
      <c r="V54" s="178">
        <v>0</v>
      </c>
      <c r="W54" s="178"/>
      <c r="X54" s="178">
        <v>35</v>
      </c>
      <c r="Y54" s="178"/>
      <c r="Z54" s="178">
        <v>0</v>
      </c>
      <c r="AA54" s="178"/>
      <c r="AB54" s="178">
        <v>256</v>
      </c>
      <c r="AC54" s="178">
        <v>21</v>
      </c>
    </row>
    <row r="55" spans="1:29" x14ac:dyDescent="0.25">
      <c r="A55" s="179" t="s">
        <v>474</v>
      </c>
      <c r="B55" s="180" t="s">
        <v>497</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v>0</v>
      </c>
      <c r="AA55" s="178"/>
      <c r="AB55" s="178">
        <v>0</v>
      </c>
      <c r="AC55" s="178">
        <v>0</v>
      </c>
    </row>
    <row r="56" spans="1:29" x14ac:dyDescent="0.25">
      <c r="A56" s="179" t="s">
        <v>475</v>
      </c>
      <c r="B56" s="180" t="s">
        <v>498</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v>0</v>
      </c>
      <c r="AA56" s="178"/>
      <c r="AB56" s="178">
        <v>0</v>
      </c>
      <c r="AC56" s="178">
        <v>0</v>
      </c>
    </row>
    <row r="57" spans="1:29" x14ac:dyDescent="0.25">
      <c r="A57" s="179" t="s">
        <v>476</v>
      </c>
      <c r="B57" s="180" t="s">
        <v>499</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v>0</v>
      </c>
      <c r="AA57" s="178"/>
      <c r="AB57" s="178">
        <v>0</v>
      </c>
      <c r="AC57" s="178">
        <v>0</v>
      </c>
    </row>
    <row r="58" spans="1:29" ht="36.75" customHeight="1" x14ac:dyDescent="0.25">
      <c r="A58" s="179" t="s">
        <v>477</v>
      </c>
      <c r="B58" s="180" t="s">
        <v>500</v>
      </c>
      <c r="C58" s="178">
        <v>0</v>
      </c>
      <c r="D58" s="178">
        <v>0</v>
      </c>
      <c r="E58" s="178"/>
      <c r="F58" s="178"/>
      <c r="G58" s="178">
        <v>0</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v>0</v>
      </c>
      <c r="AA58" s="178"/>
      <c r="AB58" s="178">
        <v>0</v>
      </c>
      <c r="AC58" s="178">
        <v>0</v>
      </c>
    </row>
    <row r="59" spans="1:29" x14ac:dyDescent="0.25">
      <c r="A59" s="179" t="s">
        <v>478</v>
      </c>
      <c r="B59" s="180" t="s">
        <v>501</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v>0</v>
      </c>
      <c r="AA59" s="178"/>
      <c r="AB59" s="178">
        <v>0</v>
      </c>
      <c r="AC59" s="178">
        <v>0</v>
      </c>
    </row>
    <row r="60" spans="1:29" x14ac:dyDescent="0.25">
      <c r="A60" s="179" t="s">
        <v>479</v>
      </c>
      <c r="B60" s="180" t="s">
        <v>502</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v>0</v>
      </c>
      <c r="AA60" s="178"/>
      <c r="AB60" s="178">
        <v>0</v>
      </c>
      <c r="AC60" s="178">
        <v>0</v>
      </c>
    </row>
    <row r="61" spans="1:29" s="170" customFormat="1" ht="31.5" x14ac:dyDescent="0.25">
      <c r="A61" s="176" t="s">
        <v>59</v>
      </c>
      <c r="B61" s="177" t="s">
        <v>140</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x14ac:dyDescent="0.25">
      <c r="A62" s="179" t="s">
        <v>139</v>
      </c>
      <c r="B62" s="180" t="s">
        <v>138</v>
      </c>
      <c r="C62" s="178">
        <v>9.77196</v>
      </c>
      <c r="D62" s="178">
        <v>0.86376599182251146</v>
      </c>
      <c r="E62" s="178"/>
      <c r="F62" s="178"/>
      <c r="G62" s="178">
        <v>0</v>
      </c>
      <c r="H62" s="178">
        <v>0.72052499999999997</v>
      </c>
      <c r="I62" s="178"/>
      <c r="J62" s="178">
        <v>0.86376599182251146</v>
      </c>
      <c r="K62" s="178"/>
      <c r="L62" s="178">
        <v>3.7212416666666668</v>
      </c>
      <c r="M62" s="178"/>
      <c r="N62" s="178">
        <v>0</v>
      </c>
      <c r="O62" s="178"/>
      <c r="P62" s="178">
        <v>1.2808333333333335</v>
      </c>
      <c r="Q62" s="178"/>
      <c r="R62" s="178">
        <v>0</v>
      </c>
      <c r="S62" s="178"/>
      <c r="T62" s="178">
        <v>2.5201250000000006</v>
      </c>
      <c r="U62" s="178"/>
      <c r="V62" s="178">
        <v>0</v>
      </c>
      <c r="W62" s="178"/>
      <c r="X62" s="178">
        <v>1.5292349999999988</v>
      </c>
      <c r="Y62" s="178"/>
      <c r="Z62" s="178">
        <v>0</v>
      </c>
      <c r="AA62" s="178"/>
      <c r="AB62" s="178">
        <v>9.77196</v>
      </c>
      <c r="AC62" s="178">
        <v>0.86376599182251146</v>
      </c>
    </row>
    <row r="63" spans="1:29" x14ac:dyDescent="0.25">
      <c r="A63" s="179" t="s">
        <v>137</v>
      </c>
      <c r="B63" s="183" t="s">
        <v>131</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v>0</v>
      </c>
      <c r="AA63" s="178"/>
      <c r="AB63" s="178">
        <v>0</v>
      </c>
      <c r="AC63" s="178">
        <v>0</v>
      </c>
    </row>
    <row r="64" spans="1:29" x14ac:dyDescent="0.25">
      <c r="A64" s="179" t="s">
        <v>136</v>
      </c>
      <c r="B64" s="180" t="s">
        <v>130</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v>0</v>
      </c>
      <c r="AA64" s="178"/>
      <c r="AB64" s="178">
        <v>0</v>
      </c>
      <c r="AC64" s="178">
        <v>0</v>
      </c>
    </row>
    <row r="65" spans="1:29" x14ac:dyDescent="0.25">
      <c r="A65" s="179" t="s">
        <v>135</v>
      </c>
      <c r="B65" s="183" t="s">
        <v>129</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v>0</v>
      </c>
      <c r="AA65" s="178"/>
      <c r="AB65" s="178">
        <v>0</v>
      </c>
      <c r="AC65" s="178">
        <v>0</v>
      </c>
    </row>
    <row r="66" spans="1:29" ht="21.75" customHeight="1" x14ac:dyDescent="0.25">
      <c r="A66" s="179" t="s">
        <v>134</v>
      </c>
      <c r="B66" s="183" t="s">
        <v>128</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v>0</v>
      </c>
      <c r="AA66" s="178"/>
      <c r="AB66" s="178">
        <v>0</v>
      </c>
      <c r="AC66" s="178">
        <v>0</v>
      </c>
    </row>
    <row r="67" spans="1:29" x14ac:dyDescent="0.25">
      <c r="A67" s="179" t="s">
        <v>133</v>
      </c>
      <c r="B67" s="183" t="s">
        <v>496</v>
      </c>
      <c r="C67" s="178"/>
      <c r="D67" s="178"/>
      <c r="E67" s="178"/>
      <c r="F67" s="178"/>
      <c r="G67" s="178">
        <v>0</v>
      </c>
      <c r="H67" s="178">
        <v>21</v>
      </c>
      <c r="I67" s="178"/>
      <c r="J67" s="178">
        <v>21</v>
      </c>
      <c r="K67" s="178"/>
      <c r="L67" s="178">
        <v>102</v>
      </c>
      <c r="M67" s="178"/>
      <c r="N67" s="178">
        <v>0</v>
      </c>
      <c r="O67" s="178"/>
      <c r="P67" s="178">
        <v>35</v>
      </c>
      <c r="Q67" s="178"/>
      <c r="R67" s="178">
        <v>0</v>
      </c>
      <c r="S67" s="178"/>
      <c r="T67" s="178">
        <v>63</v>
      </c>
      <c r="U67" s="178"/>
      <c r="V67" s="178">
        <v>0</v>
      </c>
      <c r="W67" s="178"/>
      <c r="X67" s="178">
        <v>35</v>
      </c>
      <c r="Y67" s="178"/>
      <c r="Z67" s="178">
        <v>0</v>
      </c>
      <c r="AA67" s="178"/>
      <c r="AB67" s="178">
        <v>256</v>
      </c>
      <c r="AC67" s="178">
        <v>21</v>
      </c>
    </row>
    <row r="68" spans="1:29" ht="18" customHeight="1" x14ac:dyDescent="0.25">
      <c r="A68" s="179" t="s">
        <v>480</v>
      </c>
      <c r="B68" s="183" t="s">
        <v>497</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v>0</v>
      </c>
      <c r="AA68" s="178"/>
      <c r="AB68" s="178">
        <v>0</v>
      </c>
      <c r="AC68" s="178">
        <v>0</v>
      </c>
    </row>
    <row r="69" spans="1:29" x14ac:dyDescent="0.25">
      <c r="A69" s="179" t="s">
        <v>481</v>
      </c>
      <c r="B69" s="183" t="s">
        <v>498</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v>0</v>
      </c>
      <c r="AA69" s="178"/>
      <c r="AB69" s="178">
        <v>0</v>
      </c>
      <c r="AC69" s="178">
        <v>0</v>
      </c>
    </row>
    <row r="70" spans="1:29" ht="36.75" customHeight="1" x14ac:dyDescent="0.25">
      <c r="A70" s="179" t="s">
        <v>482</v>
      </c>
      <c r="B70" s="183" t="s">
        <v>499</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v>0</v>
      </c>
      <c r="AA70" s="178"/>
      <c r="AB70" s="178">
        <v>0</v>
      </c>
      <c r="AC70" s="178">
        <v>0</v>
      </c>
    </row>
    <row r="71" spans="1:29" x14ac:dyDescent="0.25">
      <c r="A71" s="179" t="s">
        <v>483</v>
      </c>
      <c r="B71" s="183" t="s">
        <v>500</v>
      </c>
      <c r="C71" s="178"/>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v>0</v>
      </c>
      <c r="AA71" s="178"/>
      <c r="AB71" s="178">
        <v>0</v>
      </c>
      <c r="AC71" s="178">
        <v>0</v>
      </c>
    </row>
    <row r="72" spans="1:29" ht="15.75" customHeight="1" x14ac:dyDescent="0.25">
      <c r="A72" s="179" t="s">
        <v>484</v>
      </c>
      <c r="B72" s="183" t="s">
        <v>501</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v>0</v>
      </c>
      <c r="AA72" s="178"/>
      <c r="AB72" s="178">
        <v>0</v>
      </c>
      <c r="AC72" s="178">
        <v>0</v>
      </c>
    </row>
    <row r="73" spans="1:29" ht="32.25" customHeight="1" x14ac:dyDescent="0.25">
      <c r="A73" s="179" t="s">
        <v>485</v>
      </c>
      <c r="B73" s="183" t="s">
        <v>502</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v>0</v>
      </c>
      <c r="AA73" s="178"/>
      <c r="AB73" s="178">
        <v>0</v>
      </c>
      <c r="AC73" s="178">
        <v>0</v>
      </c>
    </row>
    <row r="74" spans="1:29" s="170" customFormat="1" ht="51.75" customHeight="1" x14ac:dyDescent="0.25">
      <c r="A74" s="176" t="s">
        <v>58</v>
      </c>
      <c r="B74" s="184" t="s">
        <v>227</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v>0</v>
      </c>
      <c r="AA74" s="178"/>
      <c r="AB74" s="178">
        <v>0</v>
      </c>
      <c r="AC74" s="178">
        <v>0</v>
      </c>
    </row>
    <row r="75" spans="1:29" s="170" customFormat="1" ht="21.75" customHeight="1" x14ac:dyDescent="0.25">
      <c r="A75" s="176" t="s">
        <v>56</v>
      </c>
      <c r="B75" s="177" t="s">
        <v>132</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ht="23.25" customHeight="1" x14ac:dyDescent="0.25">
      <c r="A76" s="179" t="s">
        <v>222</v>
      </c>
      <c r="B76" s="180" t="s">
        <v>495</v>
      </c>
      <c r="C76" s="185"/>
      <c r="D76" s="186"/>
      <c r="E76" s="187"/>
      <c r="F76" s="187"/>
      <c r="G76" s="178">
        <v>0</v>
      </c>
      <c r="H76" s="178">
        <v>0</v>
      </c>
      <c r="I76" s="178"/>
      <c r="J76" s="178">
        <v>0</v>
      </c>
      <c r="K76" s="178"/>
      <c r="L76" s="178">
        <v>0</v>
      </c>
      <c r="M76" s="187"/>
      <c r="N76" s="178">
        <v>0</v>
      </c>
      <c r="O76" s="186"/>
      <c r="P76" s="178">
        <v>0</v>
      </c>
      <c r="Q76" s="186"/>
      <c r="R76" s="178">
        <v>0</v>
      </c>
      <c r="S76" s="186"/>
      <c r="T76" s="178">
        <v>0</v>
      </c>
      <c r="U76" s="186"/>
      <c r="V76" s="178">
        <v>0</v>
      </c>
      <c r="W76" s="186"/>
      <c r="X76" s="178">
        <v>0</v>
      </c>
      <c r="Y76" s="186"/>
      <c r="Z76" s="178">
        <v>0</v>
      </c>
      <c r="AA76" s="186"/>
      <c r="AB76" s="178">
        <v>0</v>
      </c>
      <c r="AC76" s="178">
        <v>0</v>
      </c>
    </row>
    <row r="77" spans="1:29" ht="18.75" customHeight="1" x14ac:dyDescent="0.25">
      <c r="A77" s="179" t="s">
        <v>223</v>
      </c>
      <c r="B77" s="183" t="s">
        <v>492</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v>0</v>
      </c>
      <c r="AA77" s="178"/>
      <c r="AB77" s="178">
        <v>0</v>
      </c>
      <c r="AC77" s="178">
        <v>0</v>
      </c>
    </row>
    <row r="78" spans="1:29" x14ac:dyDescent="0.25">
      <c r="A78" s="179" t="s">
        <v>224</v>
      </c>
      <c r="B78" s="183" t="s">
        <v>148</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v>0</v>
      </c>
      <c r="AA78" s="178"/>
      <c r="AB78" s="178">
        <v>0</v>
      </c>
      <c r="AC78" s="178">
        <v>0</v>
      </c>
    </row>
    <row r="79" spans="1:29" x14ac:dyDescent="0.25">
      <c r="A79" s="179" t="s">
        <v>225</v>
      </c>
      <c r="B79" s="180" t="s">
        <v>503</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v>0</v>
      </c>
      <c r="AA79" s="178"/>
      <c r="AB79" s="178">
        <v>0</v>
      </c>
      <c r="AC79" s="178">
        <v>0</v>
      </c>
    </row>
    <row r="80" spans="1:29" x14ac:dyDescent="0.25">
      <c r="A80" s="179" t="s">
        <v>226</v>
      </c>
      <c r="B80" s="180" t="s">
        <v>496</v>
      </c>
      <c r="C80" s="185"/>
      <c r="D80" s="186"/>
      <c r="E80" s="187"/>
      <c r="F80" s="187"/>
      <c r="G80" s="178">
        <v>0</v>
      </c>
      <c r="H80" s="178">
        <v>0</v>
      </c>
      <c r="I80" s="178"/>
      <c r="J80" s="178">
        <v>0</v>
      </c>
      <c r="K80" s="178"/>
      <c r="L80" s="178">
        <v>0</v>
      </c>
      <c r="M80" s="187"/>
      <c r="N80" s="178">
        <v>0</v>
      </c>
      <c r="O80" s="186"/>
      <c r="P80" s="178">
        <v>0</v>
      </c>
      <c r="Q80" s="186"/>
      <c r="R80" s="178">
        <v>0</v>
      </c>
      <c r="S80" s="186"/>
      <c r="T80" s="178">
        <v>0</v>
      </c>
      <c r="U80" s="186"/>
      <c r="V80" s="178">
        <v>0</v>
      </c>
      <c r="W80" s="186"/>
      <c r="X80" s="178">
        <v>0</v>
      </c>
      <c r="Y80" s="186"/>
      <c r="Z80" s="178">
        <v>0</v>
      </c>
      <c r="AA80" s="186"/>
      <c r="AB80" s="178">
        <v>0</v>
      </c>
      <c r="AC80" s="178">
        <v>0</v>
      </c>
    </row>
    <row r="81" spans="1:29" x14ac:dyDescent="0.25">
      <c r="A81" s="179" t="s">
        <v>486</v>
      </c>
      <c r="B81" s="180" t="s">
        <v>497</v>
      </c>
      <c r="C81" s="185"/>
      <c r="D81" s="186"/>
      <c r="E81" s="187"/>
      <c r="F81" s="187"/>
      <c r="G81" s="178">
        <v>0</v>
      </c>
      <c r="H81" s="178">
        <v>0</v>
      </c>
      <c r="I81" s="178"/>
      <c r="J81" s="178">
        <v>0</v>
      </c>
      <c r="K81" s="178"/>
      <c r="L81" s="178">
        <v>0</v>
      </c>
      <c r="M81" s="187"/>
      <c r="N81" s="178">
        <v>0</v>
      </c>
      <c r="O81" s="186"/>
      <c r="P81" s="178">
        <v>0</v>
      </c>
      <c r="Q81" s="186"/>
      <c r="R81" s="178">
        <v>0</v>
      </c>
      <c r="S81" s="186"/>
      <c r="T81" s="178">
        <v>0</v>
      </c>
      <c r="U81" s="186"/>
      <c r="V81" s="178">
        <v>0</v>
      </c>
      <c r="W81" s="186"/>
      <c r="X81" s="178">
        <v>0</v>
      </c>
      <c r="Y81" s="186"/>
      <c r="Z81" s="178">
        <v>0</v>
      </c>
      <c r="AA81" s="186"/>
      <c r="AB81" s="178">
        <v>0</v>
      </c>
      <c r="AC81" s="178">
        <v>0</v>
      </c>
    </row>
    <row r="82" spans="1:29" x14ac:dyDescent="0.25">
      <c r="A82" s="179" t="s">
        <v>487</v>
      </c>
      <c r="B82" s="180" t="s">
        <v>498</v>
      </c>
      <c r="C82" s="185"/>
      <c r="D82" s="186"/>
      <c r="E82" s="187"/>
      <c r="F82" s="187"/>
      <c r="G82" s="178">
        <v>0</v>
      </c>
      <c r="H82" s="178">
        <v>0</v>
      </c>
      <c r="I82" s="178"/>
      <c r="J82" s="178">
        <v>0</v>
      </c>
      <c r="K82" s="178"/>
      <c r="L82" s="178">
        <v>0</v>
      </c>
      <c r="M82" s="187"/>
      <c r="N82" s="178">
        <v>0</v>
      </c>
      <c r="O82" s="186"/>
      <c r="P82" s="178">
        <v>0</v>
      </c>
      <c r="Q82" s="186"/>
      <c r="R82" s="178">
        <v>0</v>
      </c>
      <c r="S82" s="186"/>
      <c r="T82" s="178">
        <v>0</v>
      </c>
      <c r="U82" s="186"/>
      <c r="V82" s="178">
        <v>0</v>
      </c>
      <c r="W82" s="186"/>
      <c r="X82" s="178">
        <v>0</v>
      </c>
      <c r="Y82" s="186"/>
      <c r="Z82" s="178">
        <v>0</v>
      </c>
      <c r="AA82" s="186"/>
      <c r="AB82" s="178">
        <v>0</v>
      </c>
      <c r="AC82" s="178">
        <v>0</v>
      </c>
    </row>
    <row r="83" spans="1:29" x14ac:dyDescent="0.25">
      <c r="A83" s="179" t="s">
        <v>488</v>
      </c>
      <c r="B83" s="180" t="s">
        <v>499</v>
      </c>
      <c r="C83" s="185"/>
      <c r="D83" s="186"/>
      <c r="E83" s="187"/>
      <c r="F83" s="187"/>
      <c r="G83" s="178">
        <v>0</v>
      </c>
      <c r="H83" s="178">
        <v>0</v>
      </c>
      <c r="I83" s="178"/>
      <c r="J83" s="178">
        <v>0</v>
      </c>
      <c r="K83" s="178"/>
      <c r="L83" s="178">
        <v>0</v>
      </c>
      <c r="M83" s="187"/>
      <c r="N83" s="178">
        <v>0</v>
      </c>
      <c r="O83" s="186"/>
      <c r="P83" s="178">
        <v>0</v>
      </c>
      <c r="Q83" s="186"/>
      <c r="R83" s="178">
        <v>0</v>
      </c>
      <c r="S83" s="186"/>
      <c r="T83" s="178">
        <v>0</v>
      </c>
      <c r="U83" s="186"/>
      <c r="V83" s="178">
        <v>0</v>
      </c>
      <c r="W83" s="186"/>
      <c r="X83" s="178">
        <v>0</v>
      </c>
      <c r="Y83" s="186"/>
      <c r="Z83" s="178">
        <v>0</v>
      </c>
      <c r="AA83" s="186"/>
      <c r="AB83" s="178">
        <v>0</v>
      </c>
      <c r="AC83" s="178">
        <v>0</v>
      </c>
    </row>
    <row r="84" spans="1:29" x14ac:dyDescent="0.25">
      <c r="A84" s="179" t="s">
        <v>489</v>
      </c>
      <c r="B84" s="180" t="s">
        <v>500</v>
      </c>
      <c r="C84" s="185"/>
      <c r="D84" s="186"/>
      <c r="E84" s="187"/>
      <c r="F84" s="187"/>
      <c r="G84" s="178">
        <v>0</v>
      </c>
      <c r="H84" s="178">
        <v>0</v>
      </c>
      <c r="I84" s="178"/>
      <c r="J84" s="178">
        <v>0</v>
      </c>
      <c r="K84" s="178"/>
      <c r="L84" s="178">
        <v>0</v>
      </c>
      <c r="M84" s="187"/>
      <c r="N84" s="178">
        <v>0</v>
      </c>
      <c r="O84" s="186"/>
      <c r="P84" s="178">
        <v>0</v>
      </c>
      <c r="Q84" s="186"/>
      <c r="R84" s="178">
        <v>0</v>
      </c>
      <c r="S84" s="186"/>
      <c r="T84" s="178">
        <v>0</v>
      </c>
      <c r="U84" s="186"/>
      <c r="V84" s="178">
        <v>0</v>
      </c>
      <c r="W84" s="186"/>
      <c r="X84" s="178">
        <v>0</v>
      </c>
      <c r="Y84" s="186"/>
      <c r="Z84" s="178">
        <v>0</v>
      </c>
      <c r="AA84" s="186"/>
      <c r="AB84" s="178">
        <v>0</v>
      </c>
      <c r="AC84" s="178">
        <v>0</v>
      </c>
    </row>
    <row r="85" spans="1:29" x14ac:dyDescent="0.25">
      <c r="A85" s="179" t="s">
        <v>490</v>
      </c>
      <c r="B85" s="180" t="s">
        <v>501</v>
      </c>
      <c r="C85" s="185"/>
      <c r="D85" s="186"/>
      <c r="E85" s="187"/>
      <c r="F85" s="187"/>
      <c r="G85" s="178">
        <v>0</v>
      </c>
      <c r="H85" s="178">
        <v>0</v>
      </c>
      <c r="I85" s="178"/>
      <c r="J85" s="178">
        <v>0</v>
      </c>
      <c r="K85" s="178"/>
      <c r="L85" s="178">
        <v>0</v>
      </c>
      <c r="M85" s="187"/>
      <c r="N85" s="178">
        <v>0</v>
      </c>
      <c r="O85" s="186"/>
      <c r="P85" s="178">
        <v>0</v>
      </c>
      <c r="Q85" s="186"/>
      <c r="R85" s="178">
        <v>0</v>
      </c>
      <c r="S85" s="186"/>
      <c r="T85" s="178">
        <v>0</v>
      </c>
      <c r="U85" s="186"/>
      <c r="V85" s="178">
        <v>0</v>
      </c>
      <c r="W85" s="186"/>
      <c r="X85" s="178">
        <v>0</v>
      </c>
      <c r="Y85" s="186"/>
      <c r="Z85" s="178">
        <v>0</v>
      </c>
      <c r="AA85" s="186"/>
      <c r="AB85" s="178">
        <v>0</v>
      </c>
      <c r="AC85" s="178">
        <v>0</v>
      </c>
    </row>
    <row r="86" spans="1:29" x14ac:dyDescent="0.25">
      <c r="A86" s="179" t="s">
        <v>491</v>
      </c>
      <c r="B86" s="180" t="s">
        <v>502</v>
      </c>
      <c r="C86" s="188"/>
      <c r="D86" s="186"/>
      <c r="E86" s="187"/>
      <c r="F86" s="187"/>
      <c r="G86" s="178">
        <v>0</v>
      </c>
      <c r="H86" s="178">
        <v>0</v>
      </c>
      <c r="I86" s="178"/>
      <c r="J86" s="178">
        <v>0</v>
      </c>
      <c r="K86" s="178"/>
      <c r="L86" s="178">
        <v>0</v>
      </c>
      <c r="M86" s="187"/>
      <c r="N86" s="178">
        <v>0</v>
      </c>
      <c r="O86" s="186"/>
      <c r="P86" s="178">
        <v>0</v>
      </c>
      <c r="Q86" s="186"/>
      <c r="R86" s="178">
        <v>0</v>
      </c>
      <c r="S86" s="186"/>
      <c r="T86" s="178">
        <v>0</v>
      </c>
      <c r="U86" s="186"/>
      <c r="V86" s="178">
        <v>0</v>
      </c>
      <c r="W86" s="186"/>
      <c r="X86" s="178">
        <v>0</v>
      </c>
      <c r="Y86" s="186"/>
      <c r="Z86" s="178">
        <v>0</v>
      </c>
      <c r="AA86" s="186"/>
      <c r="AB86" s="178">
        <v>0</v>
      </c>
      <c r="AC86" s="178">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6" zoomScale="85" zoomScaleSheetLayoutView="85" workbookViewId="0">
      <selection activeCell="F26" sqref="F26"/>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8.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54" t="str">
        <f>'1. паспорт местоположение'!A12:C12</f>
        <v>M_TP2000.AS.0003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42"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02" t="s">
        <v>433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393" t="s">
        <v>52</v>
      </c>
      <c r="B22" s="404" t="s">
        <v>24</v>
      </c>
      <c r="C22" s="393" t="s">
        <v>51</v>
      </c>
      <c r="D22" s="393" t="s">
        <v>50</v>
      </c>
      <c r="E22" s="407" t="s">
        <v>444</v>
      </c>
      <c r="F22" s="408"/>
      <c r="G22" s="408"/>
      <c r="H22" s="408"/>
      <c r="I22" s="408"/>
      <c r="J22" s="408"/>
      <c r="K22" s="408"/>
      <c r="L22" s="409"/>
      <c r="M22" s="393" t="s">
        <v>49</v>
      </c>
      <c r="N22" s="393" t="s">
        <v>48</v>
      </c>
      <c r="O22" s="393" t="s">
        <v>47</v>
      </c>
      <c r="P22" s="388" t="s">
        <v>235</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s="22" customFormat="1" ht="64.5" customHeight="1" x14ac:dyDescent="0.25">
      <c r="A23" s="403"/>
      <c r="B23" s="405"/>
      <c r="C23" s="403"/>
      <c r="D23" s="403"/>
      <c r="E23" s="398" t="s">
        <v>23</v>
      </c>
      <c r="F23" s="389" t="s">
        <v>131</v>
      </c>
      <c r="G23" s="389" t="s">
        <v>130</v>
      </c>
      <c r="H23" s="389" t="s">
        <v>129</v>
      </c>
      <c r="I23" s="391" t="s">
        <v>355</v>
      </c>
      <c r="J23" s="391" t="s">
        <v>356</v>
      </c>
      <c r="K23" s="391" t="s">
        <v>357</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s="22"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19" t="s">
        <v>13</v>
      </c>
      <c r="AG24" s="119" t="s">
        <v>12</v>
      </c>
      <c r="AH24" s="120" t="s">
        <v>2</v>
      </c>
      <c r="AI24" s="120" t="s">
        <v>11</v>
      </c>
      <c r="AJ24" s="394"/>
      <c r="AK24" s="394"/>
      <c r="AL24" s="394"/>
      <c r="AM24" s="394"/>
      <c r="AN24" s="394"/>
      <c r="AO24" s="394"/>
      <c r="AP24" s="394"/>
      <c r="AQ24" s="412"/>
      <c r="AR24" s="388"/>
      <c r="AS24" s="388"/>
      <c r="AT24" s="388"/>
      <c r="AU24" s="388"/>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7" customFormat="1" ht="120" x14ac:dyDescent="0.2">
      <c r="A26" s="198">
        <v>1</v>
      </c>
      <c r="B26" s="199" t="s">
        <v>554</v>
      </c>
      <c r="C26" s="199" t="s">
        <v>540</v>
      </c>
      <c r="D26" s="200">
        <v>46722</v>
      </c>
      <c r="E26" s="198">
        <v>199</v>
      </c>
      <c r="F26" s="198" t="s">
        <v>300</v>
      </c>
      <c r="G26" s="198" t="s">
        <v>300</v>
      </c>
      <c r="H26" s="198" t="s">
        <v>300</v>
      </c>
      <c r="I26" s="198" t="s">
        <v>300</v>
      </c>
      <c r="J26" s="198" t="s">
        <v>300</v>
      </c>
      <c r="K26" s="198" t="s">
        <v>300</v>
      </c>
      <c r="L26" s="198" t="s">
        <v>300</v>
      </c>
      <c r="M26" s="202" t="s">
        <v>553</v>
      </c>
      <c r="N26" s="199" t="s">
        <v>549</v>
      </c>
      <c r="O26" s="199" t="s">
        <v>554</v>
      </c>
      <c r="P26" s="203" t="s">
        <v>541</v>
      </c>
      <c r="Q26" s="203" t="s">
        <v>542</v>
      </c>
      <c r="R26" s="203" t="s">
        <v>543</v>
      </c>
      <c r="S26" s="203" t="s">
        <v>544</v>
      </c>
      <c r="T26" s="203" t="s">
        <v>544</v>
      </c>
      <c r="U26" s="204">
        <v>4</v>
      </c>
      <c r="V26" s="204">
        <v>4</v>
      </c>
      <c r="W26" s="203" t="s">
        <v>511</v>
      </c>
      <c r="X26" s="204">
        <v>520</v>
      </c>
      <c r="Y26" s="203" t="s">
        <v>545</v>
      </c>
      <c r="Z26" s="203" t="s">
        <v>546</v>
      </c>
      <c r="AA26" s="203" t="s">
        <v>300</v>
      </c>
      <c r="AB26" s="204">
        <v>520</v>
      </c>
      <c r="AC26" s="203" t="s">
        <v>511</v>
      </c>
      <c r="AD26" s="201">
        <v>624</v>
      </c>
      <c r="AE26" s="201">
        <v>624</v>
      </c>
      <c r="AF26" s="203" t="s">
        <v>547</v>
      </c>
      <c r="AG26" s="203" t="s">
        <v>547</v>
      </c>
      <c r="AH26" s="203" t="s">
        <v>547</v>
      </c>
      <c r="AI26" s="203" t="s">
        <v>547</v>
      </c>
      <c r="AJ26" s="203" t="s">
        <v>547</v>
      </c>
      <c r="AK26" s="203" t="s">
        <v>547</v>
      </c>
      <c r="AL26" s="203" t="s">
        <v>548</v>
      </c>
      <c r="AM26" s="203" t="s">
        <v>548</v>
      </c>
      <c r="AN26" s="203" t="s">
        <v>548</v>
      </c>
      <c r="AO26" s="203" t="s">
        <v>548</v>
      </c>
      <c r="AP26" s="203" t="s">
        <v>545</v>
      </c>
      <c r="AQ26" s="205">
        <v>44922</v>
      </c>
      <c r="AR26" s="203" t="s">
        <v>541</v>
      </c>
      <c r="AS26" s="205">
        <v>44922</v>
      </c>
      <c r="AT26" s="205">
        <v>44937</v>
      </c>
      <c r="AU26" s="202"/>
      <c r="AV26" s="199" t="s">
        <v>555</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3" t="s">
        <v>551</v>
      </c>
      <c r="X27" s="206">
        <v>575</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3" t="s">
        <v>552</v>
      </c>
      <c r="X28" s="206">
        <v>578</v>
      </c>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ht="30" x14ac:dyDescent="0.25">
      <c r="A29" s="206"/>
      <c r="B29" s="206"/>
      <c r="C29" s="206"/>
      <c r="D29" s="206"/>
      <c r="E29" s="206"/>
      <c r="F29" s="206"/>
      <c r="G29" s="206"/>
      <c r="H29" s="206"/>
      <c r="I29" s="206"/>
      <c r="J29" s="206"/>
      <c r="K29" s="206"/>
      <c r="L29" s="206"/>
      <c r="M29" s="206"/>
      <c r="N29" s="206"/>
      <c r="O29" s="206"/>
      <c r="P29" s="206"/>
      <c r="Q29" s="206"/>
      <c r="R29" s="206"/>
      <c r="S29" s="206"/>
      <c r="T29" s="206"/>
      <c r="U29" s="206"/>
      <c r="V29" s="206"/>
      <c r="W29" s="203" t="s">
        <v>550</v>
      </c>
      <c r="X29" s="204">
        <v>621</v>
      </c>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83"/>
  <sheetViews>
    <sheetView view="pageBreakPreview" topLeftCell="A61" zoomScale="90" zoomScaleNormal="90" zoomScaleSheetLayoutView="90" workbookViewId="0">
      <selection activeCell="B63" sqref="B63"/>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420" t="str">
        <f>'1. паспорт местоположение'!A5:C5</f>
        <v>Год раскрытия информации: 2023 год</v>
      </c>
      <c r="B5" s="420"/>
      <c r="C5" s="66"/>
      <c r="D5" s="66"/>
      <c r="E5" s="66"/>
      <c r="F5" s="66"/>
      <c r="G5" s="66"/>
      <c r="H5" s="66"/>
    </row>
    <row r="6" spans="1:8" ht="18.75" x14ac:dyDescent="0.3">
      <c r="A6" s="124"/>
      <c r="B6" s="124"/>
      <c r="C6" s="124"/>
      <c r="D6" s="124"/>
      <c r="E6" s="124"/>
      <c r="F6" s="124"/>
      <c r="G6" s="124"/>
      <c r="H6" s="124"/>
    </row>
    <row r="7" spans="1:8" ht="18.75" x14ac:dyDescent="0.25">
      <c r="A7" s="312" t="s">
        <v>9</v>
      </c>
      <c r="B7" s="312"/>
      <c r="C7" s="123"/>
      <c r="D7" s="123"/>
      <c r="E7" s="123"/>
      <c r="F7" s="123"/>
      <c r="G7" s="123"/>
      <c r="H7" s="123"/>
    </row>
    <row r="8" spans="1:8" ht="18.75" x14ac:dyDescent="0.25">
      <c r="A8" s="123"/>
      <c r="B8" s="123"/>
      <c r="C8" s="123"/>
      <c r="D8" s="123"/>
      <c r="E8" s="123"/>
      <c r="F8" s="123"/>
      <c r="G8" s="123"/>
      <c r="H8" s="123"/>
    </row>
    <row r="9" spans="1:8" ht="18.75" x14ac:dyDescent="0.25">
      <c r="A9" s="311" t="str">
        <f>'1. паспорт местоположение'!A9:C9</f>
        <v>АО "Россети Тюмень"</v>
      </c>
      <c r="B9" s="311"/>
      <c r="C9" s="121"/>
      <c r="D9" s="121"/>
      <c r="E9" s="121"/>
      <c r="F9" s="121"/>
      <c r="G9" s="121"/>
      <c r="H9" s="121"/>
    </row>
    <row r="10" spans="1:8" x14ac:dyDescent="0.25">
      <c r="A10" s="309" t="s">
        <v>8</v>
      </c>
      <c r="B10" s="309"/>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10" t="str">
        <f>'1. паспорт местоположение'!A12:C12</f>
        <v>M_TP2000.AS.0003</v>
      </c>
      <c r="B12" s="310"/>
      <c r="C12" s="121"/>
      <c r="D12" s="121"/>
      <c r="E12" s="121"/>
      <c r="F12" s="121"/>
      <c r="G12" s="121"/>
      <c r="H12" s="121"/>
    </row>
    <row r="13" spans="1:8" x14ac:dyDescent="0.25">
      <c r="A13" s="309" t="s">
        <v>7</v>
      </c>
      <c r="B13" s="309"/>
      <c r="C13" s="122"/>
      <c r="D13" s="122"/>
      <c r="E13" s="122"/>
      <c r="F13" s="122"/>
      <c r="G13" s="122"/>
      <c r="H13" s="122"/>
    </row>
    <row r="14" spans="1:8" ht="18.75" x14ac:dyDescent="0.25">
      <c r="A14" s="11"/>
      <c r="B14" s="11"/>
      <c r="C14" s="11"/>
      <c r="D14" s="11"/>
      <c r="E14" s="11"/>
      <c r="F14" s="11"/>
      <c r="G14" s="11"/>
      <c r="H14" s="11"/>
    </row>
    <row r="15" spans="1:8" ht="61.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c r="B15" s="310"/>
      <c r="C15" s="121"/>
      <c r="D15" s="121"/>
      <c r="E15" s="121"/>
      <c r="F15" s="121"/>
      <c r="G15" s="121"/>
      <c r="H15" s="121"/>
    </row>
    <row r="16" spans="1:8" x14ac:dyDescent="0.25">
      <c r="A16" s="309" t="s">
        <v>6</v>
      </c>
      <c r="B16" s="309"/>
      <c r="C16" s="122"/>
      <c r="D16" s="122"/>
      <c r="E16" s="122"/>
      <c r="F16" s="122"/>
      <c r="G16" s="122"/>
      <c r="H16" s="122"/>
    </row>
    <row r="17" spans="1:2" x14ac:dyDescent="0.25">
      <c r="B17" s="96"/>
    </row>
    <row r="18" spans="1:2" ht="33.75" customHeight="1" x14ac:dyDescent="0.25">
      <c r="A18" s="418" t="s">
        <v>434</v>
      </c>
      <c r="B18" s="419"/>
    </row>
    <row r="19" spans="1:2" x14ac:dyDescent="0.25">
      <c r="B19" s="43"/>
    </row>
    <row r="20" spans="1:2" ht="16.5" thickBot="1" x14ac:dyDescent="0.3">
      <c r="B20" s="97"/>
    </row>
    <row r="21" spans="1:2" ht="60.75" thickBot="1" x14ac:dyDescent="0.3">
      <c r="A21" s="98" t="s">
        <v>307</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v>
      </c>
    </row>
    <row r="22" spans="1:2" ht="30.75" thickBot="1" x14ac:dyDescent="0.3">
      <c r="A22" s="98" t="s">
        <v>308</v>
      </c>
      <c r="B22" s="99" t="str">
        <f>'1. паспорт местоположение'!C27</f>
        <v>г. Новый Уренгой, Пуровский район, Надымский район, Приуральский районы</v>
      </c>
    </row>
    <row r="23" spans="1:2" ht="16.5" thickBot="1" x14ac:dyDescent="0.3">
      <c r="A23" s="98" t="s">
        <v>288</v>
      </c>
      <c r="B23" s="100" t="s">
        <v>455</v>
      </c>
    </row>
    <row r="24" spans="1:2" ht="16.5" thickBot="1" x14ac:dyDescent="0.3">
      <c r="A24" s="98" t="s">
        <v>309</v>
      </c>
      <c r="B24" s="100" t="s">
        <v>510</v>
      </c>
    </row>
    <row r="25" spans="1:2" ht="16.5" thickBot="1" x14ac:dyDescent="0.3">
      <c r="A25" s="101" t="s">
        <v>310</v>
      </c>
      <c r="B25" s="99">
        <f>'3.3 паспорт описание'!C29</f>
        <v>2023</v>
      </c>
    </row>
    <row r="26" spans="1:2" ht="16.5" thickBot="1" x14ac:dyDescent="0.3">
      <c r="A26" s="102" t="s">
        <v>311</v>
      </c>
      <c r="B26" s="99" t="str">
        <f>'3.3 паспорт описание'!C30</f>
        <v>Н</v>
      </c>
    </row>
    <row r="27" spans="1:2" ht="21.75" customHeight="1" thickBot="1" x14ac:dyDescent="0.3">
      <c r="A27" s="107" t="s">
        <v>465</v>
      </c>
      <c r="B27" s="196">
        <v>1.02965</v>
      </c>
    </row>
    <row r="28" spans="1:2" ht="16.5" thickBot="1" x14ac:dyDescent="0.3">
      <c r="A28" s="104" t="s">
        <v>312</v>
      </c>
      <c r="B28" s="157" t="s">
        <v>468</v>
      </c>
    </row>
    <row r="29" spans="1:2" ht="28.5" x14ac:dyDescent="0.25">
      <c r="A29" s="220" t="s">
        <v>313</v>
      </c>
      <c r="B29" s="221">
        <v>0.624</v>
      </c>
    </row>
    <row r="30" spans="1:2" ht="28.5" x14ac:dyDescent="0.25">
      <c r="A30" s="222" t="s">
        <v>314</v>
      </c>
      <c r="B30" s="223">
        <v>0.624</v>
      </c>
    </row>
    <row r="31" spans="1:2" x14ac:dyDescent="0.25">
      <c r="A31" s="224" t="s">
        <v>315</v>
      </c>
      <c r="B31" s="225"/>
    </row>
    <row r="32" spans="1:2" ht="29.25" thickBot="1" x14ac:dyDescent="0.3">
      <c r="A32" s="226" t="s">
        <v>562</v>
      </c>
      <c r="B32" s="213">
        <v>0.624</v>
      </c>
    </row>
    <row r="33" spans="1:13" ht="30" customHeight="1" x14ac:dyDescent="0.25">
      <c r="A33" s="208" t="s">
        <v>563</v>
      </c>
      <c r="B33" s="211">
        <v>0.624</v>
      </c>
      <c r="C33" s="413"/>
      <c r="D33" s="414"/>
      <c r="E33" s="414"/>
      <c r="F33" s="414"/>
      <c r="G33" s="414"/>
      <c r="H33" s="414"/>
      <c r="I33" s="414"/>
      <c r="J33" s="414"/>
      <c r="K33" s="414"/>
      <c r="L33" s="414"/>
      <c r="M33" s="414"/>
    </row>
    <row r="34" spans="1:13" x14ac:dyDescent="0.25">
      <c r="A34" s="207" t="s">
        <v>317</v>
      </c>
      <c r="B34" s="209">
        <v>5.32</v>
      </c>
    </row>
    <row r="35" spans="1:13" x14ac:dyDescent="0.25">
      <c r="A35" s="207" t="s">
        <v>318</v>
      </c>
      <c r="B35" s="210">
        <v>0.624</v>
      </c>
    </row>
    <row r="36" spans="1:13" ht="16.5" thickBot="1" x14ac:dyDescent="0.3">
      <c r="A36" s="207" t="s">
        <v>319</v>
      </c>
      <c r="B36" s="210">
        <v>0.495</v>
      </c>
    </row>
    <row r="37" spans="1:13" ht="29.25" thickBot="1" x14ac:dyDescent="0.3">
      <c r="A37" s="108" t="s">
        <v>320</v>
      </c>
      <c r="B37" s="196">
        <f>B38</f>
        <v>0</v>
      </c>
    </row>
    <row r="38" spans="1:13" ht="16.5" thickBot="1" x14ac:dyDescent="0.3">
      <c r="A38" s="104"/>
      <c r="B38" s="211"/>
    </row>
    <row r="39" spans="1:13" ht="16.5" thickBot="1" x14ac:dyDescent="0.3">
      <c r="A39" s="104"/>
      <c r="B39" s="209"/>
    </row>
    <row r="40" spans="1:13" ht="16.5" thickBot="1" x14ac:dyDescent="0.3">
      <c r="A40" s="104"/>
      <c r="B40" s="210"/>
    </row>
    <row r="41" spans="1:13" ht="16.5" thickBot="1" x14ac:dyDescent="0.3">
      <c r="A41" s="104"/>
      <c r="B41" s="210"/>
    </row>
    <row r="42" spans="1:13" ht="29.25" thickBot="1" x14ac:dyDescent="0.3">
      <c r="A42" s="108" t="s">
        <v>321</v>
      </c>
      <c r="B42" s="158">
        <v>0</v>
      </c>
    </row>
    <row r="43" spans="1:13" ht="16.5" thickBot="1" x14ac:dyDescent="0.3">
      <c r="A43" s="104" t="s">
        <v>316</v>
      </c>
      <c r="B43" s="158" t="s">
        <v>300</v>
      </c>
    </row>
    <row r="44" spans="1:13" ht="16.5" thickBot="1" x14ac:dyDescent="0.3">
      <c r="A44" s="104" t="s">
        <v>317</v>
      </c>
      <c r="B44" s="158" t="s">
        <v>300</v>
      </c>
    </row>
    <row r="45" spans="1:13" ht="16.5" thickBot="1" x14ac:dyDescent="0.3">
      <c r="A45" s="104" t="s">
        <v>318</v>
      </c>
      <c r="B45" s="158" t="s">
        <v>300</v>
      </c>
    </row>
    <row r="46" spans="1:13" ht="16.5" thickBot="1" x14ac:dyDescent="0.3">
      <c r="A46" s="104" t="s">
        <v>319</v>
      </c>
      <c r="B46" s="158" t="s">
        <v>300</v>
      </c>
    </row>
    <row r="47" spans="1:13" ht="29.25" thickBot="1" x14ac:dyDescent="0.3">
      <c r="A47" s="103" t="s">
        <v>322</v>
      </c>
      <c r="B47" s="158">
        <f>B30/B27*100</f>
        <v>60.603117564220852</v>
      </c>
    </row>
    <row r="48" spans="1:13" ht="16.5" thickBot="1" x14ac:dyDescent="0.3">
      <c r="A48" s="105" t="s">
        <v>315</v>
      </c>
      <c r="B48" s="158" t="s">
        <v>300</v>
      </c>
    </row>
    <row r="49" spans="1:2" ht="16.5" thickBot="1" x14ac:dyDescent="0.3">
      <c r="A49" s="105" t="s">
        <v>323</v>
      </c>
      <c r="B49" s="158">
        <v>0</v>
      </c>
    </row>
    <row r="50" spans="1:2" ht="16.5" thickBot="1" x14ac:dyDescent="0.3">
      <c r="A50" s="105" t="s">
        <v>324</v>
      </c>
      <c r="B50" s="158">
        <v>0</v>
      </c>
    </row>
    <row r="51" spans="1:2" ht="16.5" thickBot="1" x14ac:dyDescent="0.3">
      <c r="A51" s="105" t="s">
        <v>325</v>
      </c>
      <c r="B51" s="158">
        <v>0</v>
      </c>
    </row>
    <row r="52" spans="1:2" ht="16.5" thickBot="1" x14ac:dyDescent="0.3">
      <c r="A52" s="101" t="s">
        <v>326</v>
      </c>
      <c r="B52" s="212">
        <v>5.32</v>
      </c>
    </row>
    <row r="53" spans="1:2" ht="16.5" thickBot="1" x14ac:dyDescent="0.3">
      <c r="A53" s="101" t="s">
        <v>327</v>
      </c>
      <c r="B53" s="227">
        <v>0.66800000000000004</v>
      </c>
    </row>
    <row r="54" spans="1:2" ht="16.5" thickBot="1" x14ac:dyDescent="0.3">
      <c r="A54" s="101" t="s">
        <v>328</v>
      </c>
      <c r="B54" s="228">
        <v>5.46</v>
      </c>
    </row>
    <row r="55" spans="1:2" ht="16.5" thickBot="1" x14ac:dyDescent="0.3">
      <c r="A55" s="102" t="s">
        <v>329</v>
      </c>
      <c r="B55" s="227">
        <v>0.53400000000000003</v>
      </c>
    </row>
    <row r="56" spans="1:2" ht="16.5" thickBot="1" x14ac:dyDescent="0.3">
      <c r="A56" s="190" t="s">
        <v>330</v>
      </c>
      <c r="B56" s="212" t="s">
        <v>493</v>
      </c>
    </row>
    <row r="57" spans="1:2" x14ac:dyDescent="0.25">
      <c r="A57" s="191" t="s">
        <v>331</v>
      </c>
      <c r="B57" s="194" t="s">
        <v>459</v>
      </c>
    </row>
    <row r="58" spans="1:2" x14ac:dyDescent="0.25">
      <c r="A58" s="191" t="s">
        <v>332</v>
      </c>
      <c r="B58" s="194"/>
    </row>
    <row r="59" spans="1:2" x14ac:dyDescent="0.25">
      <c r="A59" s="191" t="s">
        <v>333</v>
      </c>
      <c r="B59" s="194"/>
    </row>
    <row r="60" spans="1:2" x14ac:dyDescent="0.25">
      <c r="A60" s="191" t="s">
        <v>334</v>
      </c>
      <c r="B60" s="194" t="s">
        <v>511</v>
      </c>
    </row>
    <row r="61" spans="1:2" ht="16.5" thickBot="1" x14ac:dyDescent="0.3">
      <c r="A61" s="192" t="s">
        <v>335</v>
      </c>
      <c r="B61" s="194" t="s">
        <v>511</v>
      </c>
    </row>
    <row r="62" spans="1:2" ht="30.75" thickBot="1" x14ac:dyDescent="0.3">
      <c r="A62" s="193" t="s">
        <v>336</v>
      </c>
      <c r="B62" s="195" t="s">
        <v>561</v>
      </c>
    </row>
    <row r="63" spans="1:2" ht="29.25" thickBot="1" x14ac:dyDescent="0.3">
      <c r="A63" s="101" t="s">
        <v>337</v>
      </c>
      <c r="B63" s="195" t="s">
        <v>561</v>
      </c>
    </row>
    <row r="64" spans="1:2" ht="16.5" thickBot="1" x14ac:dyDescent="0.3">
      <c r="A64" s="105" t="s">
        <v>315</v>
      </c>
      <c r="B64" s="149"/>
    </row>
    <row r="65" spans="1:2" ht="16.5" thickBot="1" x14ac:dyDescent="0.3">
      <c r="A65" s="105" t="s">
        <v>338</v>
      </c>
      <c r="B65" s="149" t="s">
        <v>300</v>
      </c>
    </row>
    <row r="66" spans="1:2" ht="16.5" thickBot="1" x14ac:dyDescent="0.3">
      <c r="A66" s="105" t="s">
        <v>339</v>
      </c>
      <c r="B66" s="149" t="s">
        <v>300</v>
      </c>
    </row>
    <row r="67" spans="1:2" ht="181.5" customHeight="1" thickBot="1" x14ac:dyDescent="0.3">
      <c r="A67" s="110" t="s">
        <v>340</v>
      </c>
      <c r="B67" s="189" t="s">
        <v>557</v>
      </c>
    </row>
    <row r="68" spans="1:2" ht="16.5" thickBot="1" x14ac:dyDescent="0.3">
      <c r="A68" s="101" t="s">
        <v>341</v>
      </c>
      <c r="B68" s="189" t="s">
        <v>556</v>
      </c>
    </row>
    <row r="69" spans="1:2" ht="16.5" thickBot="1" x14ac:dyDescent="0.3">
      <c r="A69" s="106" t="s">
        <v>342</v>
      </c>
      <c r="B69" s="189" t="s">
        <v>556</v>
      </c>
    </row>
    <row r="70" spans="1:2" ht="16.5" thickBot="1" x14ac:dyDescent="0.3">
      <c r="A70" s="106" t="s">
        <v>343</v>
      </c>
      <c r="B70" s="189"/>
    </row>
    <row r="71" spans="1:2" ht="16.5" thickBot="1" x14ac:dyDescent="0.3">
      <c r="A71" s="106" t="s">
        <v>344</v>
      </c>
      <c r="B71" s="189"/>
    </row>
    <row r="72" spans="1:2" ht="29.25" thickBot="1" x14ac:dyDescent="0.3">
      <c r="A72" s="111" t="s">
        <v>345</v>
      </c>
      <c r="B72" s="109" t="s">
        <v>466</v>
      </c>
    </row>
    <row r="73" spans="1:2" ht="28.5" x14ac:dyDescent="0.25">
      <c r="A73" s="103" t="s">
        <v>346</v>
      </c>
      <c r="B73" s="415" t="s">
        <v>558</v>
      </c>
    </row>
    <row r="74" spans="1:2" x14ac:dyDescent="0.25">
      <c r="A74" s="106" t="s">
        <v>347</v>
      </c>
      <c r="B74" s="416"/>
    </row>
    <row r="75" spans="1:2" x14ac:dyDescent="0.25">
      <c r="A75" s="106" t="s">
        <v>348</v>
      </c>
      <c r="B75" s="416"/>
    </row>
    <row r="76" spans="1:2" x14ac:dyDescent="0.25">
      <c r="A76" s="106" t="s">
        <v>349</v>
      </c>
      <c r="B76" s="416"/>
    </row>
    <row r="77" spans="1:2" x14ac:dyDescent="0.25">
      <c r="A77" s="106" t="s">
        <v>350</v>
      </c>
      <c r="B77" s="416"/>
    </row>
    <row r="78" spans="1:2" ht="16.5" thickBot="1" x14ac:dyDescent="0.3">
      <c r="A78" s="112" t="s">
        <v>351</v>
      </c>
      <c r="B78" s="417"/>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2023-12-12T11:48:54Z</dcterms:modified>
</cp:coreProperties>
</file>